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5ee709d6aec550e/Área de Trabalho/Pregão_ 90009_2026_ Disque_ANS/"/>
    </mc:Choice>
  </mc:AlternateContent>
  <xr:revisionPtr revIDLastSave="170" documentId="13_ncr:1_{90544829-E596-4132-86BA-1D4AF4B0C704}" xr6:coauthVersionLast="47" xr6:coauthVersionMax="47" xr10:uidLastSave="{3AA9A211-D956-4049-AE82-984133D1E058}"/>
  <bookViews>
    <workbookView xWindow="-120" yWindow="-120" windowWidth="29040" windowHeight="15720" xr2:uid="{00000000-000D-0000-FFFF-FFFF00000000}"/>
  </bookViews>
  <sheets>
    <sheet name="PRECIFICAÇÃO GERAL" sheetId="28" r:id="rId1"/>
    <sheet name="POSTO - Atendente N1" sheetId="16" r:id="rId2"/>
    <sheet name="POSTO - Atendente N2" sheetId="27" r:id="rId3"/>
    <sheet name="POSTO - Monitor de Qualidade" sheetId="29" r:id="rId4"/>
    <sheet name="POSTO - Supervisor Atendimento" sheetId="30" r:id="rId5"/>
    <sheet name="POSTO - Psicólogo (a)" sheetId="31" r:id="rId6"/>
    <sheet name="POSTO - Gerente de Operação" sheetId="32" r:id="rId7"/>
    <sheet name="INFRAESTRUTURA" sheetId="23" r:id="rId8"/>
    <sheet name="PLANEJAMENTO" sheetId="33" r:id="rId9"/>
  </sheets>
  <externalReferences>
    <externalReference r:id="rId10"/>
  </externalReferences>
  <definedNames>
    <definedName name="_10Excel">#REF!</definedName>
    <definedName name="_10Excel_BuiltIn_Print_Area_4_1">#REF!</definedName>
    <definedName name="_10Excel_BUiltln_Print_Area_5_2">#REF!</definedName>
    <definedName name="_11Excel_BuiltIn_Print_Area_4_1_1">NA()</definedName>
    <definedName name="_13Excel_BuiltIn_Print_Area_5_1">#REF!</definedName>
    <definedName name="_14Excel_BuiltIn_Print_Area_5_1_1">#REF!</definedName>
    <definedName name="_15Excel_BuiltIn_Print_Area_5_1_1_1">NA()</definedName>
    <definedName name="_16Excel_Bilton_Print_Area_10_3">#REF!</definedName>
    <definedName name="_16Excel_Bilton_Print_Area_7_2">#REF!</definedName>
    <definedName name="_16Excel_BuiltIn_Print_Area_7_1">#REF!</definedName>
    <definedName name="_17Excel_BuiltIn_Print_Area_9_1">#REF!</definedName>
    <definedName name="_17Excel_Builton_Print_Area15">#REF!</definedName>
    <definedName name="_1Excel_BuiltIn_Print_Area_1_1">"$#REF!.$A$1:$G$205"</definedName>
    <definedName name="_1Excel_BuiltIn_Print_Area_2_1">#REF!</definedName>
    <definedName name="_1Excel_Builton_Print_Area_13">#REF!</definedName>
    <definedName name="_2Excel">#REF!</definedName>
    <definedName name="_2Excel_BuiltIn_Print_Area_1_1_1">#REF!</definedName>
    <definedName name="_2Excel_BuiltIn_Print_Area_3_1">#REF!</definedName>
    <definedName name="_2Excel_Builtln_Print_Area_3_5">#REF!</definedName>
    <definedName name="_3Excel_BuiltIn_Print_Area_1_1_1_1">NA()</definedName>
    <definedName name="_3Excel_Builtln_Print_Area_2_1_2">#REF!</definedName>
    <definedName name="_3Excel_Builtln_Print_Area_2_15">#REF!</definedName>
    <definedName name="_4Excel_BuiltIn_Print_Area_2_1">#REF!</definedName>
    <definedName name="_5Excel_BuiltIn_Print_Area_2_1_1">"$#REF!.$A$1:$D$148"</definedName>
    <definedName name="_5Excel_Builton_Print_Aria_5_4">#REF!</definedName>
    <definedName name="_6Excel_BuiltIn_Print_Area_2_1_1_1">"$#REF!.$A$1:$D$148"</definedName>
    <definedName name="_7Excel_BuiltIn_Print_Area_3_1">#REF!</definedName>
    <definedName name="_7Excel_Builtln_Print_Area_5_2">#REF!</definedName>
    <definedName name="_8Excel">#REF!</definedName>
    <definedName name="_8Excel_BuiltIn_Print_Area_3_1_1">#N/A</definedName>
    <definedName name="_9Excel_BuiltIn_Print_Area_3_1_1_1">NA()</definedName>
    <definedName name="A">'[1]Validação - MO'!#REF!</definedName>
    <definedName name="aa">'[1]Validação - MO'!#REF!</definedName>
    <definedName name="AJUDANTE">#REF!</definedName>
    <definedName name="Area_19">#REF!</definedName>
    <definedName name="Area_2">#REF!</definedName>
    <definedName name="_xlnm.Print_Area" localSheetId="7">INFRAESTRUTURA!$A$1:$E$66</definedName>
    <definedName name="_xlnm.Print_Area" localSheetId="8">PLANEJAMENTO!$A$1:$C$12</definedName>
    <definedName name="_xlnm.Print_Area" localSheetId="1">'POSTO - Atendente N1'!$A$1:$I$154</definedName>
    <definedName name="_xlnm.Print_Area" localSheetId="2">'POSTO - Atendente N2'!$A$1:$I$154</definedName>
    <definedName name="_xlnm.Print_Area" localSheetId="6">'POSTO - Gerente de Operação'!$A$1:$I$154</definedName>
    <definedName name="_xlnm.Print_Area" localSheetId="3">'POSTO - Monitor de Qualidade'!$A$1:$I$154</definedName>
    <definedName name="_xlnm.Print_Area" localSheetId="5">'POSTO - Psicólogo (a)'!$A$1:$I$154</definedName>
    <definedName name="_xlnm.Print_Area" localSheetId="4">'POSTO - Supervisor Atendimento'!$A$1:$I$154</definedName>
    <definedName name="_xlnm.Print_Area" localSheetId="0">'PRECIFICAÇÃO GERAL'!$A$1:$J$16</definedName>
    <definedName name="aREA1" localSheetId="1">#REF!</definedName>
    <definedName name="aREA1" localSheetId="2">#REF!</definedName>
    <definedName name="aREA1" localSheetId="6">#REF!</definedName>
    <definedName name="aREA1" localSheetId="3">#REF!</definedName>
    <definedName name="aREA1" localSheetId="5">#REF!</definedName>
    <definedName name="aREA1" localSheetId="4">#REF!</definedName>
    <definedName name="aREA1">#REF!</definedName>
    <definedName name="area2" localSheetId="1">#REF!</definedName>
    <definedName name="area2" localSheetId="2">#REF!</definedName>
    <definedName name="area2" localSheetId="6">#REF!</definedName>
    <definedName name="area2" localSheetId="3">#REF!</definedName>
    <definedName name="area2" localSheetId="5">#REF!</definedName>
    <definedName name="area2" localSheetId="4">#REF!</definedName>
    <definedName name="area2">#REF!</definedName>
    <definedName name="Area23" localSheetId="1">#REF!</definedName>
    <definedName name="Area23" localSheetId="2">#REF!</definedName>
    <definedName name="Area23" localSheetId="6">#REF!</definedName>
    <definedName name="Area23" localSheetId="3">#REF!</definedName>
    <definedName name="Area23" localSheetId="5">#REF!</definedName>
    <definedName name="Area23" localSheetId="4">#REF!</definedName>
    <definedName name="Area23">#REF!</definedName>
    <definedName name="Area3">#REF!</definedName>
    <definedName name="Area4">#REF!</definedName>
    <definedName name="Area5">#REF!</definedName>
    <definedName name="Area6">#REF!</definedName>
    <definedName name="Area8">#REF!</definedName>
    <definedName name="Area90">#REF!</definedName>
    <definedName name="B">'[1]Validação - MO'!#REF!</definedName>
    <definedName name="_xlnm.Database">#REF!</definedName>
    <definedName name="BASE_NOVA">#REF!</definedName>
    <definedName name="BICHAO">#REF!</definedName>
    <definedName name="BOLAO">#REF!</definedName>
    <definedName name="bolsao">#REF!</definedName>
    <definedName name="CAIAQUE">#REF!</definedName>
    <definedName name="CDCDCDCDC">#REF!</definedName>
    <definedName name="CNAE">#NAME?</definedName>
    <definedName name="COFINS">#NAME?</definedName>
    <definedName name="confins">#REF!</definedName>
    <definedName name="CPMF">#REF!</definedName>
    <definedName name="DEIXAR">#REF!</definedName>
    <definedName name="E">#REF!</definedName>
    <definedName name="Exccel_Builln">#REF!</definedName>
    <definedName name="Excel_BuilIn">#REF!</definedName>
    <definedName name="Excel_Builln_Print_Area">#REF!</definedName>
    <definedName name="Excel_BuiltIn_Print_Area">#REF!</definedName>
    <definedName name="Excel_BuiltIn_Print_Area_1">#REF!</definedName>
    <definedName name="Excel_BuiltIn_Print_Area_1_1">"$#REF!.$A$1:$F$205"</definedName>
    <definedName name="Excel_BuiltIn_Print_Area_1_1_1">#REF!</definedName>
    <definedName name="Excel_BuiltIn_Print_Area_1_1_1_1">#REF!</definedName>
    <definedName name="Excel_BuiltIn_Print_Area_1_1_2">#N/A</definedName>
    <definedName name="Excel_BuiltIn_Print_Area_1_1_4">#N/A</definedName>
    <definedName name="Excel_BuiltIn_Print_Area_10">#REF!</definedName>
    <definedName name="Excel_BuiltIn_Print_Area_10_1">NA()</definedName>
    <definedName name="Excel_BuiltIn_Print_Area_11">#REF!</definedName>
    <definedName name="Excel_BuiltIn_Print_Area_12">#REF!</definedName>
    <definedName name="Excel_BuiltIn_Print_Area_12_1">NA()</definedName>
    <definedName name="Excel_BuiltIn_Print_Area_2">#REF!</definedName>
    <definedName name="Excel_BuiltIn_Print_Area_2_1">"$#REF!.$A$1:$D$148"</definedName>
    <definedName name="Excel_BuiltIn_Print_Area_2_1_1">"$#REF!.$A$1:$D$148"</definedName>
    <definedName name="Excel_BuiltIn_Print_Area_3_1">#REF!</definedName>
    <definedName name="Excel_BuiltIn_Print_Area_3_1_1">NA()</definedName>
    <definedName name="Excel_BuiltIn_Print_Area_4_1">NA()</definedName>
    <definedName name="Excel_BuiltIn_Print_Area_4_1_1">NA()</definedName>
    <definedName name="Excel_BuiltIn_Print_Area_5">NA()</definedName>
    <definedName name="Excel_BuiltIn_Print_Area_5_1">#REF!</definedName>
    <definedName name="Excel_BuiltIn_Print_Area_5_1_1">NA()</definedName>
    <definedName name="Excel_BuiltIn_Print_Area_5_1_1_1">NA()</definedName>
    <definedName name="Excel_BuiltIn_Print_Area_5_1_2">#N/A</definedName>
    <definedName name="Excel_BuiltIn_Print_Area_5_1_4">#N/A</definedName>
    <definedName name="Excel_BuiltIn_Print_Area_7">NA()</definedName>
    <definedName name="Excel_BuiltIn_Print_Area_7_1">NA()</definedName>
    <definedName name="Excel_BuiltIn_Print_Area_9">#REF!</definedName>
    <definedName name="Excel_BuiltIn_Print_Area_9_1">NA()</definedName>
    <definedName name="Excel_Builtln_print_Area_0_1">#REF!</definedName>
    <definedName name="Excel_Builtln_Print_Area_14">#REF!</definedName>
    <definedName name="Excel_Builtln_Print_Area_165">#REF!</definedName>
    <definedName name="Excel_Builtln_Print_Area_5_4_2_3">#REF!</definedName>
    <definedName name="Excel_Builtln_Print_Area_6">#REF!</definedName>
    <definedName name="Excel_Builtln_Print_Arrea_2_2_3">#REF!</definedName>
    <definedName name="Excel_Builtn_Print_Area_15">#REF!</definedName>
    <definedName name="Excel_Buitln_Print_Area_14">#REF!</definedName>
    <definedName name="Excel_buitln_Print_Area_2">#REF!</definedName>
    <definedName name="Excel_buitln_Print_Area_345">#REF!</definedName>
    <definedName name="Excel_Buitln_Print_Area_6_3">#REF!</definedName>
    <definedName name="Excel_Buitln_Print_Areaaaa">#REF!</definedName>
    <definedName name="Excel_um">#REF!</definedName>
    <definedName name="FAIXA">#NAME?</definedName>
    <definedName name="FAP">#NAME?</definedName>
    <definedName name="Ferrado">#REF!</definedName>
    <definedName name="FERRAMENTAS">#REF!</definedName>
    <definedName name="GERALZÃO">'[1]Validação - MO'!#REF!</definedName>
    <definedName name="GOL">#REF!</definedName>
    <definedName name="Insalubridade">#NAME?</definedName>
    <definedName name="INSUMO">#REF!</definedName>
    <definedName name="ISS">#NAME?</definedName>
    <definedName name="JACA">#REF!</definedName>
    <definedName name="macacao">#REF!</definedName>
    <definedName name="MELAO">#REF!</definedName>
    <definedName name="MMMMM">#REF!</definedName>
    <definedName name="NAVE">#REF!</definedName>
    <definedName name="nnnnn">#REF!</definedName>
    <definedName name="NOVALGINA">#REF!</definedName>
    <definedName name="Pintor">#REF!</definedName>
    <definedName name="Pintor1">#REF!</definedName>
    <definedName name="PIS">#NAME?</definedName>
    <definedName name="PPPPPP">#REF!</definedName>
    <definedName name="QUEIJO">#REF!</definedName>
    <definedName name="QWQWQ">#REF!</definedName>
    <definedName name="QWQWQW">#REF!</definedName>
    <definedName name="RAT">#NAME?</definedName>
    <definedName name="raul">#REF!</definedName>
    <definedName name="RECEITA_BRUTA">#NAME?</definedName>
    <definedName name="REGIME">#NAME?</definedName>
    <definedName name="REGIME_DE_TRIBUTAÇÃO">#NAME?</definedName>
    <definedName name="Salário_Base">#NAME?</definedName>
    <definedName name="sdpkjaeiowjiro">"$#REF!.$A$1:$G$203"</definedName>
    <definedName name="SS">#REF!</definedName>
    <definedName name="SSSSS">#REF!</definedName>
    <definedName name="um">#REF!</definedName>
    <definedName name="VACA">#REF!</definedName>
    <definedName name="VALTAR">#REF!</definedName>
    <definedName name="vaoltar">#REF!</definedName>
    <definedName name="VID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6" l="1"/>
  <c r="I49" i="27"/>
  <c r="I48" i="27"/>
  <c r="I49" i="29"/>
  <c r="I48" i="29"/>
  <c r="H56" i="16"/>
  <c r="H81" i="16"/>
  <c r="H60" i="32"/>
  <c r="H60" i="31"/>
  <c r="I60" i="31"/>
  <c r="I60" i="32"/>
  <c r="C12" i="33"/>
  <c r="E48" i="23"/>
  <c r="E46" i="23"/>
  <c r="E44" i="23"/>
  <c r="E42" i="23"/>
  <c r="E43" i="23"/>
  <c r="E41" i="23"/>
  <c r="E38" i="23"/>
  <c r="E36" i="23"/>
  <c r="E27" i="23"/>
  <c r="E24" i="23"/>
  <c r="E20" i="23"/>
  <c r="E18" i="23"/>
  <c r="E16" i="23"/>
  <c r="E17" i="23"/>
  <c r="E15" i="23"/>
  <c r="E13" i="23"/>
  <c r="E12" i="23"/>
  <c r="E11" i="23"/>
  <c r="E10" i="23"/>
  <c r="E9" i="23"/>
  <c r="I49" i="32"/>
  <c r="I48" i="32"/>
  <c r="I49" i="31"/>
  <c r="I48" i="31"/>
  <c r="I55" i="30"/>
  <c r="I54" i="30"/>
  <c r="I52" i="30"/>
  <c r="I51" i="30"/>
  <c r="I50" i="30"/>
  <c r="I49" i="30"/>
  <c r="I48" i="30"/>
  <c r="I50" i="29"/>
  <c r="I51" i="29"/>
  <c r="I52" i="29"/>
  <c r="I53" i="29"/>
  <c r="I54" i="29"/>
  <c r="I55" i="29"/>
  <c r="I44" i="29"/>
  <c r="I43" i="29"/>
  <c r="C60" i="23"/>
  <c r="H126" i="16"/>
  <c r="H126" i="31"/>
  <c r="H126" i="30"/>
  <c r="H126" i="29"/>
  <c r="H126" i="27"/>
  <c r="H15" i="28"/>
  <c r="H126" i="32" l="1"/>
  <c r="H124" i="32"/>
  <c r="I111" i="31" l="1"/>
  <c r="D58" i="23"/>
  <c r="D57" i="23"/>
  <c r="D53" i="23"/>
  <c r="D52" i="23"/>
  <c r="E47" i="23"/>
  <c r="E39" i="23"/>
  <c r="G147" i="32"/>
  <c r="A147" i="32"/>
  <c r="B142" i="32"/>
  <c r="B140" i="32"/>
  <c r="B139" i="32"/>
  <c r="B138" i="32"/>
  <c r="B137" i="32"/>
  <c r="B136" i="32"/>
  <c r="I111" i="32"/>
  <c r="I140" i="32" s="1"/>
  <c r="H97" i="32"/>
  <c r="H93" i="32"/>
  <c r="I63" i="32"/>
  <c r="I61" i="32"/>
  <c r="I66" i="32"/>
  <c r="I72" i="32" s="1"/>
  <c r="H56" i="32"/>
  <c r="H81" i="32" s="1"/>
  <c r="H83" i="32" s="1"/>
  <c r="H45" i="32"/>
  <c r="I38" i="32"/>
  <c r="I33" i="32"/>
  <c r="G147" i="31"/>
  <c r="A147" i="31"/>
  <c r="B142" i="31"/>
  <c r="B140" i="31"/>
  <c r="B139" i="31"/>
  <c r="B138" i="31"/>
  <c r="B137" i="31"/>
  <c r="B136" i="31"/>
  <c r="H124" i="31"/>
  <c r="I140" i="31"/>
  <c r="H97" i="31"/>
  <c r="H93" i="31"/>
  <c r="I63" i="31"/>
  <c r="I61" i="31"/>
  <c r="I66" i="31"/>
  <c r="I72" i="31" s="1"/>
  <c r="H56" i="31"/>
  <c r="H81" i="31" s="1"/>
  <c r="H83" i="31" s="1"/>
  <c r="H45" i="31"/>
  <c r="I38" i="31"/>
  <c r="I33" i="31"/>
  <c r="G147" i="30"/>
  <c r="A147" i="30"/>
  <c r="B142" i="30"/>
  <c r="B140" i="30"/>
  <c r="B139" i="30"/>
  <c r="B138" i="30"/>
  <c r="B137" i="30"/>
  <c r="B136" i="30"/>
  <c r="H124" i="30"/>
  <c r="I111" i="30"/>
  <c r="I140" i="30" s="1"/>
  <c r="H97" i="30"/>
  <c r="H93" i="30"/>
  <c r="I63" i="30"/>
  <c r="I61" i="30"/>
  <c r="H60" i="30"/>
  <c r="I60" i="30" s="1"/>
  <c r="I66" i="30" s="1"/>
  <c r="I72" i="30" s="1"/>
  <c r="H56" i="30"/>
  <c r="H81" i="30" s="1"/>
  <c r="H83" i="30" s="1"/>
  <c r="H45" i="30"/>
  <c r="I38" i="30"/>
  <c r="I33" i="30"/>
  <c r="G147" i="29"/>
  <c r="A147" i="29"/>
  <c r="B142" i="29"/>
  <c r="B140" i="29"/>
  <c r="B139" i="29"/>
  <c r="B138" i="29"/>
  <c r="B137" i="29"/>
  <c r="B136" i="29"/>
  <c r="H124" i="29"/>
  <c r="I111" i="29"/>
  <c r="I140" i="29" s="1"/>
  <c r="H97" i="29"/>
  <c r="H93" i="29"/>
  <c r="H83" i="29"/>
  <c r="I63" i="29"/>
  <c r="I61" i="29"/>
  <c r="H60" i="29"/>
  <c r="I60" i="29" s="1"/>
  <c r="I66" i="29" s="1"/>
  <c r="I72" i="29" s="1"/>
  <c r="H56" i="29"/>
  <c r="H81" i="29" s="1"/>
  <c r="H45" i="29"/>
  <c r="I38" i="29"/>
  <c r="I33" i="29"/>
  <c r="I15" i="28"/>
  <c r="J15" i="28"/>
  <c r="G147" i="27"/>
  <c r="G147" i="16"/>
  <c r="D50" i="23" l="1"/>
  <c r="I37" i="32"/>
  <c r="I36" i="32"/>
  <c r="I35" i="32"/>
  <c r="I34" i="32"/>
  <c r="I39" i="32" s="1"/>
  <c r="I37" i="31"/>
  <c r="I36" i="31"/>
  <c r="I35" i="31"/>
  <c r="I34" i="31"/>
  <c r="I39" i="31" s="1"/>
  <c r="I37" i="30"/>
  <c r="I36" i="30"/>
  <c r="I35" i="30"/>
  <c r="I34" i="30"/>
  <c r="I39" i="30" s="1"/>
  <c r="I37" i="29"/>
  <c r="I36" i="29"/>
  <c r="I35" i="29"/>
  <c r="I34" i="29"/>
  <c r="I39" i="29" s="1"/>
  <c r="H60" i="16"/>
  <c r="A147" i="27"/>
  <c r="B142" i="27"/>
  <c r="B140" i="27"/>
  <c r="B139" i="27"/>
  <c r="B138" i="27"/>
  <c r="B137" i="27"/>
  <c r="B136" i="27"/>
  <c r="H124" i="27"/>
  <c r="I111" i="27"/>
  <c r="I140" i="27" s="1"/>
  <c r="H97" i="27"/>
  <c r="H93" i="27"/>
  <c r="I63" i="27"/>
  <c r="I61" i="27"/>
  <c r="H60" i="27"/>
  <c r="I60" i="27" s="1"/>
  <c r="I66" i="27" s="1"/>
  <c r="I72" i="27" s="1"/>
  <c r="H56" i="27"/>
  <c r="H81" i="27" s="1"/>
  <c r="H83" i="27" s="1"/>
  <c r="H45" i="27"/>
  <c r="I38" i="27"/>
  <c r="I33" i="27"/>
  <c r="D51" i="23" l="1"/>
  <c r="I79" i="30"/>
  <c r="I80" i="30"/>
  <c r="I81" i="30"/>
  <c r="I82" i="30"/>
  <c r="I78" i="30"/>
  <c r="I77" i="30"/>
  <c r="I44" i="30"/>
  <c r="I43" i="30"/>
  <c r="I136" i="32"/>
  <c r="I96" i="32"/>
  <c r="I97" i="32" s="1"/>
  <c r="I102" i="32" s="1"/>
  <c r="I82" i="32"/>
  <c r="I81" i="32"/>
  <c r="I80" i="32"/>
  <c r="I79" i="32"/>
  <c r="I78" i="32"/>
  <c r="I77" i="32"/>
  <c r="I44" i="32"/>
  <c r="I43" i="32"/>
  <c r="I45" i="32" s="1"/>
  <c r="I136" i="31"/>
  <c r="I96" i="31"/>
  <c r="I97" i="31" s="1"/>
  <c r="I102" i="31" s="1"/>
  <c r="I82" i="31"/>
  <c r="I81" i="31"/>
  <c r="I80" i="31"/>
  <c r="I79" i="31"/>
  <c r="I78" i="31"/>
  <c r="I77" i="31"/>
  <c r="I44" i="31"/>
  <c r="I43" i="31"/>
  <c r="I45" i="31" s="1"/>
  <c r="I136" i="30"/>
  <c r="I96" i="30"/>
  <c r="I97" i="30" s="1"/>
  <c r="I102" i="30" s="1"/>
  <c r="I83" i="30"/>
  <c r="I138" i="30" s="1"/>
  <c r="I45" i="30"/>
  <c r="I136" i="29"/>
  <c r="I96" i="29"/>
  <c r="I97" i="29" s="1"/>
  <c r="I102" i="29" s="1"/>
  <c r="I82" i="29"/>
  <c r="I81" i="29"/>
  <c r="I80" i="29"/>
  <c r="I79" i="29"/>
  <c r="I78" i="29"/>
  <c r="I77" i="29"/>
  <c r="I45" i="29"/>
  <c r="I37" i="27"/>
  <c r="I36" i="27"/>
  <c r="I35" i="27"/>
  <c r="I34" i="27"/>
  <c r="I39" i="27" s="1"/>
  <c r="I83" i="32" l="1"/>
  <c r="I138" i="32" s="1"/>
  <c r="I83" i="31"/>
  <c r="I138" i="31" s="1"/>
  <c r="I83" i="29"/>
  <c r="I138" i="29" s="1"/>
  <c r="D59" i="23"/>
  <c r="D56" i="23"/>
  <c r="D55" i="23"/>
  <c r="D54" i="23"/>
  <c r="I44" i="27"/>
  <c r="I43" i="27"/>
  <c r="I78" i="27"/>
  <c r="I79" i="27"/>
  <c r="I80" i="27"/>
  <c r="I81" i="27"/>
  <c r="I83" i="27" s="1"/>
  <c r="I82" i="27"/>
  <c r="I77" i="27"/>
  <c r="I70" i="32"/>
  <c r="I55" i="32"/>
  <c r="I54" i="32"/>
  <c r="I53" i="32"/>
  <c r="I52" i="32"/>
  <c r="I51" i="32"/>
  <c r="I50" i="32"/>
  <c r="I56" i="32"/>
  <c r="I71" i="32" s="1"/>
  <c r="I70" i="31"/>
  <c r="I55" i="31"/>
  <c r="I54" i="31"/>
  <c r="I53" i="31"/>
  <c r="I52" i="31"/>
  <c r="I51" i="31"/>
  <c r="I50" i="31"/>
  <c r="I56" i="31"/>
  <c r="I71" i="31" s="1"/>
  <c r="I53" i="30"/>
  <c r="I70" i="30"/>
  <c r="I56" i="30"/>
  <c r="I71" i="30" s="1"/>
  <c r="I70" i="29"/>
  <c r="I56" i="29"/>
  <c r="I71" i="29" s="1"/>
  <c r="I136" i="27"/>
  <c r="I96" i="27"/>
  <c r="I97" i="27" s="1"/>
  <c r="I102" i="27" s="1"/>
  <c r="I45" i="27"/>
  <c r="D61" i="23" l="1"/>
  <c r="D65" i="23"/>
  <c r="D64" i="23"/>
  <c r="D66" i="23" s="1"/>
  <c r="H14" i="28" s="1"/>
  <c r="I14" i="28" s="1"/>
  <c r="J14" i="28" s="1"/>
  <c r="I73" i="32"/>
  <c r="I73" i="31"/>
  <c r="I50" i="27"/>
  <c r="I51" i="27"/>
  <c r="I52" i="27"/>
  <c r="I53" i="27"/>
  <c r="I54" i="27"/>
  <c r="I55" i="27"/>
  <c r="I138" i="27"/>
  <c r="I73" i="30"/>
  <c r="I87" i="30" s="1"/>
  <c r="I73" i="29"/>
  <c r="I70" i="27"/>
  <c r="I56" i="27"/>
  <c r="I71" i="27" s="1"/>
  <c r="I88" i="30" l="1"/>
  <c r="I89" i="30"/>
  <c r="I90" i="30"/>
  <c r="I91" i="30"/>
  <c r="I92" i="30"/>
  <c r="I137" i="32"/>
  <c r="I92" i="32"/>
  <c r="I91" i="32"/>
  <c r="I90" i="32"/>
  <c r="I89" i="32"/>
  <c r="I88" i="32"/>
  <c r="I87" i="32"/>
  <c r="I137" i="31"/>
  <c r="I92" i="31"/>
  <c r="I91" i="31"/>
  <c r="I90" i="31"/>
  <c r="I89" i="31"/>
  <c r="I88" i="31"/>
  <c r="I87" i="31"/>
  <c r="I93" i="31" s="1"/>
  <c r="I101" i="31" s="1"/>
  <c r="I103" i="31" s="1"/>
  <c r="I139" i="31" s="1"/>
  <c r="I137" i="30"/>
  <c r="I93" i="30"/>
  <c r="I101" i="30" s="1"/>
  <c r="I103" i="30" s="1"/>
  <c r="I139" i="30" s="1"/>
  <c r="I137" i="29"/>
  <c r="I92" i="29"/>
  <c r="I91" i="29"/>
  <c r="I90" i="29"/>
  <c r="I89" i="29"/>
  <c r="I88" i="29"/>
  <c r="I87" i="29"/>
  <c r="I73" i="27"/>
  <c r="I93" i="32" l="1"/>
  <c r="I101" i="32" s="1"/>
  <c r="I103" i="32" s="1"/>
  <c r="I139" i="32" s="1"/>
  <c r="I141" i="32" s="1"/>
  <c r="I93" i="29"/>
  <c r="I101" i="29" s="1"/>
  <c r="I103" i="29" s="1"/>
  <c r="I139" i="29" s="1"/>
  <c r="I141" i="31"/>
  <c r="I88" i="27"/>
  <c r="I89" i="27"/>
  <c r="I90" i="27"/>
  <c r="I91" i="27"/>
  <c r="I92" i="27"/>
  <c r="I87" i="27"/>
  <c r="I93" i="27" s="1"/>
  <c r="I101" i="27" s="1"/>
  <c r="I103" i="27" s="1"/>
  <c r="I139" i="27" s="1"/>
  <c r="I141" i="30"/>
  <c r="I141" i="29"/>
  <c r="I137" i="27"/>
  <c r="I115" i="32" l="1"/>
  <c r="I115" i="31"/>
  <c r="I115" i="30"/>
  <c r="I115" i="29"/>
  <c r="I141" i="27"/>
  <c r="I116" i="32" l="1"/>
  <c r="I128" i="32" s="1"/>
  <c r="I130" i="32" s="1"/>
  <c r="I116" i="31"/>
  <c r="I128" i="31"/>
  <c r="I130" i="31" s="1"/>
  <c r="I116" i="30"/>
  <c r="I128" i="30" s="1"/>
  <c r="I130" i="30" s="1"/>
  <c r="I116" i="29"/>
  <c r="I128" i="29" s="1"/>
  <c r="I130" i="29" s="1"/>
  <c r="I115" i="27"/>
  <c r="I121" i="29" l="1"/>
  <c r="I120" i="29"/>
  <c r="I119" i="29"/>
  <c r="I123" i="29"/>
  <c r="I121" i="30"/>
  <c r="I123" i="30"/>
  <c r="I120" i="30"/>
  <c r="I119" i="30"/>
  <c r="I121" i="31"/>
  <c r="I120" i="31"/>
  <c r="I119" i="31"/>
  <c r="I124" i="31" s="1"/>
  <c r="I142" i="31" s="1"/>
  <c r="I143" i="31" s="1"/>
  <c r="I121" i="32"/>
  <c r="I124" i="32" s="1"/>
  <c r="I120" i="32"/>
  <c r="I119" i="32"/>
  <c r="I132" i="32"/>
  <c r="I123" i="32"/>
  <c r="I132" i="31"/>
  <c r="I123" i="31"/>
  <c r="I132" i="30"/>
  <c r="I124" i="30"/>
  <c r="I142" i="30" s="1"/>
  <c r="I143" i="30" s="1"/>
  <c r="I132" i="29"/>
  <c r="I116" i="27"/>
  <c r="I128" i="27" s="1"/>
  <c r="I130" i="27" s="1"/>
  <c r="I124" i="29" l="1"/>
  <c r="I142" i="29" s="1"/>
  <c r="I143" i="29" s="1"/>
  <c r="I152" i="29" s="1"/>
  <c r="I121" i="27"/>
  <c r="I120" i="27"/>
  <c r="I119" i="27"/>
  <c r="I142" i="32"/>
  <c r="I143" i="32" s="1"/>
  <c r="I152" i="32" s="1"/>
  <c r="I152" i="31"/>
  <c r="I153" i="31" s="1"/>
  <c r="H12" i="28" s="1"/>
  <c r="I12" i="28" s="1"/>
  <c r="J12" i="28" s="1"/>
  <c r="C147" i="31"/>
  <c r="E147" i="31" s="1"/>
  <c r="H147" i="31" s="1"/>
  <c r="I152" i="30"/>
  <c r="C147" i="30"/>
  <c r="E147" i="30" s="1"/>
  <c r="H147" i="30" s="1"/>
  <c r="I132" i="27"/>
  <c r="I123" i="27"/>
  <c r="C147" i="32" l="1"/>
  <c r="E147" i="32" s="1"/>
  <c r="H147" i="32" s="1"/>
  <c r="C147" i="29"/>
  <c r="E147" i="29" s="1"/>
  <c r="H147" i="29" s="1"/>
  <c r="I124" i="27"/>
  <c r="I142" i="27" s="1"/>
  <c r="I143" i="27" s="1"/>
  <c r="I152" i="27" s="1"/>
  <c r="I153" i="29"/>
  <c r="I153" i="30"/>
  <c r="I153" i="32"/>
  <c r="I154" i="31"/>
  <c r="C147" i="27" l="1"/>
  <c r="E147" i="27" s="1"/>
  <c r="H147" i="27" s="1"/>
  <c r="I154" i="32"/>
  <c r="H13" i="28"/>
  <c r="I13" i="28" s="1"/>
  <c r="J13" i="28" s="1"/>
  <c r="I154" i="30"/>
  <c r="H11" i="28"/>
  <c r="I11" i="28" s="1"/>
  <c r="J11" i="28" s="1"/>
  <c r="I154" i="29"/>
  <c r="H10" i="28"/>
  <c r="I10" i="28" s="1"/>
  <c r="J10" i="28" s="1"/>
  <c r="I153" i="27"/>
  <c r="I154" i="27" l="1"/>
  <c r="H9" i="28"/>
  <c r="I9" i="28" s="1"/>
  <c r="J9" i="28" s="1"/>
  <c r="I61" i="16" l="1"/>
  <c r="I60" i="16"/>
  <c r="I66" i="16" s="1"/>
  <c r="I72" i="16" s="1"/>
  <c r="A147" i="16" l="1"/>
  <c r="B142" i="16"/>
  <c r="B140" i="16"/>
  <c r="B139" i="16"/>
  <c r="B138" i="16"/>
  <c r="B137" i="16"/>
  <c r="B136" i="16"/>
  <c r="H124" i="16"/>
  <c r="H97" i="16"/>
  <c r="H45" i="16"/>
  <c r="I38" i="16" l="1"/>
  <c r="I33" i="16"/>
  <c r="H93" i="16"/>
  <c r="I111" i="16" l="1"/>
  <c r="H83" i="16"/>
  <c r="I34" i="16"/>
  <c r="I37" i="16"/>
  <c r="I36" i="16"/>
  <c r="I35" i="16"/>
  <c r="I39" i="16" l="1"/>
  <c r="I96" i="16" s="1"/>
  <c r="I136" i="16" l="1"/>
  <c r="I78" i="16"/>
  <c r="I79" i="16"/>
  <c r="I80" i="16"/>
  <c r="I81" i="16"/>
  <c r="I82" i="16"/>
  <c r="I77" i="16"/>
  <c r="I44" i="16"/>
  <c r="I48" i="16" s="1"/>
  <c r="I43" i="16"/>
  <c r="I97" i="16"/>
  <c r="I102" i="16" s="1"/>
  <c r="I45" i="16" l="1"/>
  <c r="I51" i="16" s="1"/>
  <c r="I83" i="16"/>
  <c r="I138" i="16" s="1"/>
  <c r="I55" i="16" l="1"/>
  <c r="I54" i="16"/>
  <c r="I70" i="16"/>
  <c r="I53" i="16"/>
  <c r="I49" i="16"/>
  <c r="I50" i="16"/>
  <c r="I52" i="16"/>
  <c r="I56" i="16" l="1"/>
  <c r="I71" i="16" s="1"/>
  <c r="I73" i="16" s="1"/>
  <c r="I87" i="16" s="1"/>
  <c r="I140" i="16"/>
  <c r="I88" i="16" l="1"/>
  <c r="I90" i="16"/>
  <c r="I89" i="16"/>
  <c r="I92" i="16"/>
  <c r="I137" i="16"/>
  <c r="I91" i="16"/>
  <c r="I93" i="16" l="1"/>
  <c r="I101" i="16" s="1"/>
  <c r="I103" i="16" s="1"/>
  <c r="I139" i="16" s="1"/>
  <c r="I141" i="16" s="1"/>
  <c r="I115" i="16" s="1"/>
  <c r="I116" i="16" l="1"/>
  <c r="I128" i="16" l="1"/>
  <c r="I130" i="16" s="1"/>
  <c r="I132" i="16" s="1"/>
  <c r="I123" i="16" l="1"/>
  <c r="I121" i="16"/>
  <c r="I120" i="16"/>
  <c r="I119" i="16"/>
  <c r="I124" i="16" l="1"/>
  <c r="I142" i="16" s="1"/>
  <c r="I143" i="16" s="1"/>
  <c r="I152" i="16" s="1"/>
  <c r="I153" i="16" s="1"/>
  <c r="I154" i="16" s="1"/>
  <c r="C147" i="16" l="1"/>
  <c r="E147" i="16" s="1"/>
  <c r="I147" i="16" s="1"/>
  <c r="H8" i="28" s="1"/>
  <c r="I8" i="28" l="1"/>
  <c r="H16" i="28"/>
  <c r="J8" i="28" l="1"/>
  <c r="J16" i="28" s="1"/>
  <c r="I16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Figueiredo de Arruda</author>
  </authors>
  <commentList>
    <comment ref="E60" authorId="0" shapeId="0" xr:uid="{34A8CA2C-71C2-4C1C-ACAA-61E21691ADCC}">
      <text>
        <r>
          <rPr>
            <sz val="9"/>
            <color indexed="81"/>
            <rFont val="Segoe UI"/>
            <family val="2"/>
          </rPr>
          <t xml:space="preserve">De acordo com o Site da Prefeitura do Rio.
</t>
        </r>
        <r>
          <rPr>
            <sz val="9"/>
            <color indexed="12"/>
            <rFont val="Segoe UI"/>
            <family val="2"/>
          </rPr>
          <t xml:space="preserve">https://site.riobilheteunico.com.br/bilhete-unico-intermunicipal/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Figueiredo de Arruda</author>
  </authors>
  <commentList>
    <comment ref="I60" authorId="0" shapeId="0" xr:uid="{CBC7C73C-7F4D-49AA-8B63-D31CC680D00B}">
      <text>
        <r>
          <rPr>
            <sz val="9"/>
            <color indexed="81"/>
            <rFont val="Segoe UI"/>
            <family val="2"/>
          </rPr>
          <t>Quando o valor percebido pelo colaborador for menor do que o desconto, não informar VT para o cargo. Por se tratar de uma desvantagem ao colaborador. Nesse caso, a empresa terá de pagar o menor valor entre o desconto e o VT Rec. VT Rec. (184,80) &lt; Desc. (210,00) = R$184,80.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Marcelo Figueiredo de Arruda</author>
  </authors>
  <commentList>
    <comment ref="I60" authorId="0" shapeId="0" xr:uid="{38FCC541-BD88-48EF-960D-2EAFF9CBAD17}">
      <text>
        <r>
          <rPr>
            <sz val="9"/>
            <color indexed="81"/>
            <rFont val="Segoe UI"/>
            <family val="2"/>
          </rPr>
          <t xml:space="preserve">Quando o valor percebido pelo colaborador for menor do que o desconto, não colocar VT para o cargo. Por se tratar de uma desvantagem ao colaborador. Nesse caso, a empresa terá de pagar o menor valor entre o desconto e o VT Rec. VT Rec. (-100,02) &lt; Desc. (494,82) = R$394,80
</t>
        </r>
      </text>
    </comment>
  </commentList>
</comments>
</file>

<file path=xl/sharedStrings.xml><?xml version="1.0" encoding="utf-8"?>
<sst xmlns="http://schemas.openxmlformats.org/spreadsheetml/2006/main" count="1578" uniqueCount="307">
  <si>
    <t>Item</t>
  </si>
  <si>
    <t xml:space="preserve">PCFP - PLANILHA DE CUSTOS E FORMAÇÃO DE PREÇOS </t>
  </si>
  <si>
    <t>Data:</t>
  </si>
  <si>
    <t>Discriminação dos Serviços</t>
  </si>
  <si>
    <t>A</t>
  </si>
  <si>
    <t>Data de apresentação da proposta</t>
  </si>
  <si>
    <t>B</t>
  </si>
  <si>
    <t>Município</t>
  </si>
  <si>
    <t>Rio de Janeiro</t>
  </si>
  <si>
    <t>C</t>
  </si>
  <si>
    <t xml:space="preserve">Ano do Acordo, Convenção ou Dissídio Coletivo </t>
  </si>
  <si>
    <t>D</t>
  </si>
  <si>
    <t>Nº do Registro da Convenção Coletiva no MTE</t>
  </si>
  <si>
    <t>E</t>
  </si>
  <si>
    <t>Nº de meses de execução contratual</t>
  </si>
  <si>
    <t>F</t>
  </si>
  <si>
    <t>Regime Fiscal</t>
  </si>
  <si>
    <t>Identificação do Serviço</t>
  </si>
  <si>
    <t>Tipo de Serviço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</si>
  <si>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</si>
  <si>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</si>
  <si>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</si>
  <si>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</si>
  <si>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</si>
  <si>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</si>
  <si>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</si>
  <si>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</si>
  <si>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</si>
  <si>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</si>
  <si>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</si>
  <si>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</si>
  <si>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</si>
  <si>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</si>
  <si>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 xml:space="preserve">Adicional Noturno </t>
  </si>
  <si>
    <t>Adicional de Hora Noturna Reduzida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</si>
  <si>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</si>
  <si>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</si>
  <si>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</si>
  <si>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</si>
  <si>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</si>
  <si>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</si>
  <si>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t>13 (Décimo-terceiro) salário</t>
    </r>
    <r>
      <rPr>
        <sz val="12"/>
        <color indexed="10"/>
        <rFont val="Arial Nova Cond"/>
        <family val="2"/>
      </rPr>
      <t xml:space="preserve"> </t>
    </r>
  </si>
  <si>
    <t>Férias e Adicional de Férias</t>
  </si>
  <si>
    <t>TOTAL SUBMÓDULO 2.1</t>
  </si>
  <si>
    <t xml:space="preserve"> </t>
  </si>
  <si>
    <t>Submódulo 2.2 - GPS, FGTS e Outras Contribuições</t>
  </si>
  <si>
    <t xml:space="preserve">Salário Educação </t>
  </si>
  <si>
    <t xml:space="preserve">SAT (Seguro Acidente de Trabalho) RATxFAP 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</si>
  <si>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</si>
  <si>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</si>
  <si>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</si>
  <si>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</si>
  <si>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</si>
  <si>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</si>
  <si>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</si>
  <si>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</si>
  <si>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</si>
  <si>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</si>
  <si>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</si>
  <si>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</si>
  <si>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</si>
  <si>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</si>
  <si>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</si>
  <si>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</si>
  <si>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</si>
  <si>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</si>
  <si>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</si>
  <si>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</si>
  <si>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</si>
  <si>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</si>
  <si>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</si>
  <si>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>Aviso Prévio Trabalhado - TCU Acórdão nº 1.186/2017 – O percentual máximo do item é de 1,94% no primeiro ano, e em caso de prorrogação do contrato o percentual máximo da parcela será de 0,194% a cada ano de prorrogação.</t>
  </si>
  <si>
    <t>Incidência dos encargos do submódulo 2.2 sobre Aviso Prévio Trabalhado</t>
  </si>
  <si>
    <t xml:space="preserve">Multa do FGTS sobre o Aviso Prévio Trabalhado. </t>
  </si>
  <si>
    <t>TOTAL DO MÓDULO 3</t>
  </si>
  <si>
    <t>MÓDULO 4 – CUSTO DE REPOSIÇÃO DO PROFISSIONAL AUSENTE</t>
  </si>
  <si>
    <t>Submódulo 4.1 -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</si>
  <si>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</si>
  <si>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</si>
  <si>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</si>
  <si>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</si>
  <si>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</si>
  <si>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 xml:space="preserve">Substituto na cobertura de Outras ausências 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</si>
  <si>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</si>
  <si>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</si>
  <si>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</si>
  <si>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</si>
  <si>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</si>
  <si>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</si>
  <si>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</si>
  <si>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Ausências Legais</t>
  </si>
  <si>
    <t>4.2</t>
  </si>
  <si>
    <t>Intrajornada</t>
  </si>
  <si>
    <t>TOTAL DO MÓDULO 4</t>
  </si>
  <si>
    <t>MÓDULO 5 – INSUMOS DIVERSOS</t>
  </si>
  <si>
    <t>INSUMOS DIVERSOS</t>
  </si>
  <si>
    <t>Uniformes</t>
  </si>
  <si>
    <t>Materiais</t>
  </si>
  <si>
    <t xml:space="preserve">Equipamentos </t>
  </si>
  <si>
    <t>Utensílios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</si>
  <si>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</si>
  <si>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</si>
  <si>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</si>
  <si>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</si>
  <si>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</si>
  <si>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</si>
  <si>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</si>
  <si>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</si>
  <si>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</si>
  <si>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</si>
  <si>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</si>
  <si>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</si>
  <si>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</si>
  <si>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Memoria de cálculo dos Tributos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</si>
  <si>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</si>
  <si>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</si>
  <si>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</si>
  <si>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</si>
  <si>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</si>
  <si>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</si>
  <si>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</si>
  <si>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</si>
  <si>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</si>
  <si>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</si>
  <si>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</si>
  <si>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DO VALOR MENSAL DOS SERVIÇOS</t>
  </si>
  <si>
    <t>Tipo de Serviço (A)</t>
  </si>
  <si>
    <t>Valor Proposto por empregado</t>
  </si>
  <si>
    <t>Quantidade Emp por Posto ( C )</t>
  </si>
  <si>
    <t>Valor Proposto por posto D=(BxC)</t>
  </si>
  <si>
    <t>Quantidade de Postos (E)</t>
  </si>
  <si>
    <t>Valor Total dos Serviços F=(DxE)</t>
  </si>
  <si>
    <t>QUADRO DEMONSTRATIVO DO VALOR GLOBAL DA PROPOSTA</t>
  </si>
  <si>
    <t>VALOR GLOBAL DA PROPOSTA</t>
  </si>
  <si>
    <t>DESCRIÇÃO</t>
  </si>
  <si>
    <t>VALOR</t>
  </si>
  <si>
    <t>Valor Global da proposta (valor mensal do serviço multiplicado pelo número de meses do contrato).</t>
  </si>
  <si>
    <t>ITEM</t>
  </si>
  <si>
    <t>Auxílio-Refeição/Alimentação</t>
  </si>
  <si>
    <t>VL. Unit.</t>
  </si>
  <si>
    <t>Qtd Dias</t>
  </si>
  <si>
    <t>Valor</t>
  </si>
  <si>
    <t>Passagens</t>
  </si>
  <si>
    <t>Dias</t>
  </si>
  <si>
    <t>Desconto</t>
  </si>
  <si>
    <t>Inserir o valor por funcionário no campo H65 se houver previsão na CCT</t>
  </si>
  <si>
    <t>desc.</t>
  </si>
  <si>
    <t>GRUPO ÚNICO</t>
  </si>
  <si>
    <t>CATSER</t>
  </si>
  <si>
    <t>UNIDADE DE MEDIDA</t>
  </si>
  <si>
    <t>QUANTIDADE DE VIGÊNCIA</t>
  </si>
  <si>
    <t>QUANTIDADE DE POSTOS</t>
  </si>
  <si>
    <t>VALOR MÉDIO ESTIMADO</t>
  </si>
  <si>
    <t>TOTAL MENSAL</t>
  </si>
  <si>
    <t>TOTAL ANUAL</t>
  </si>
  <si>
    <t>POSTO DE TRABALHO - ATENDENTE NÍVEL 1</t>
  </si>
  <si>
    <t>MÊS</t>
  </si>
  <si>
    <t>POSTO DE TRABALHO - ATENDENTE NÍVEL 2</t>
  </si>
  <si>
    <t>POSTO DE TRABALHO - MONITOR DE QUALIDADE</t>
  </si>
  <si>
    <t>POSTO DE TRABALHO - SUPERVISOR DE ATENDIMENTO</t>
  </si>
  <si>
    <t>POSTO DE TRABALHO - PSICÓLOGO(A)</t>
  </si>
  <si>
    <t>POSTO DE TRABALHO - GERENTE DE OPERAÇÃO</t>
  </si>
  <si>
    <t>INFRAESTRUTURA FÍSICA E LÓGICA</t>
  </si>
  <si>
    <t>PLANEJAMENTO E MANUTENÇÃO OPERACIONAL</t>
  </si>
  <si>
    <t>TOTAL</t>
  </si>
  <si>
    <t>VIGÊNCIA</t>
  </si>
  <si>
    <t>Continuado</t>
  </si>
  <si>
    <t>4223-15</t>
  </si>
  <si>
    <t>Auxílio Creche/Reembolso</t>
  </si>
  <si>
    <t xml:space="preserve">Processo: </t>
  </si>
  <si>
    <t>nº 33910.025048/2024-01</t>
  </si>
  <si>
    <t>Valor Proposto da Unidade de Medida por Empregado</t>
  </si>
  <si>
    <t>Valor Total Mensal do Serviço</t>
  </si>
  <si>
    <t>ATENDENTE NÍVEL 2</t>
  </si>
  <si>
    <t>ATENDENTE NIVEL 1</t>
  </si>
  <si>
    <t>Valor Proposto da Unidade de Medida Por Posto</t>
  </si>
  <si>
    <t>SN (    )  LR (    )  LP (    )</t>
  </si>
  <si>
    <t>MONITOR DE QUALIDADE</t>
  </si>
  <si>
    <t>SUPERVISOR DE ATENDIMENTO</t>
  </si>
  <si>
    <t>4201-35</t>
  </si>
  <si>
    <t>2515-40</t>
  </si>
  <si>
    <t>Transporte - BUI - (9,40 x 2 x 21)-(6%xSal Trab)</t>
  </si>
  <si>
    <t>GERENTE DE OPERAÇÃO</t>
  </si>
  <si>
    <t>PSICÓLOGO(A)</t>
  </si>
  <si>
    <t>1421-05</t>
  </si>
  <si>
    <t>A Licitante deverá declarar que se compromete a utilizar as marcas indicadas na sua proposta (a Licitante deverá listar e especificar quais os equipamentos, produtos e materiais a serem utilizados) e que poderão vir a ser substituídas por de qualidade similar, mediante o atesto da fiscalização do Contrato.</t>
  </si>
  <si>
    <t>Módulos</t>
  </si>
  <si>
    <t>Quantidade Contratada Mensal</t>
  </si>
  <si>
    <t>Valor Unitário Mensal (R$)</t>
  </si>
  <si>
    <t>Valor Total Mensal (R$)</t>
  </si>
  <si>
    <t>Módulo 1 – Infraestrutura Física do Ambiente Exclusivo da Central de Atendimento – Custos Fixos</t>
  </si>
  <si>
    <t>1.1</t>
  </si>
  <si>
    <t>Despesa com serviços gerais de limpeza e vigilância (OBS: O valor desse item deve ser calculado considerando 24 meses.)</t>
  </si>
  <si>
    <t>1.2</t>
  </si>
  <si>
    <t>Despesa com rede física e lógica de computadores com disponibilização de conexão à Internet e gerenciamento de redes; sistema de energia elétrica (geradores de energia e no-breaks); instalações hidráulicas; sistema de refrigeração; circuito fechado de televisão; acústica e layout. (OBS: O valor desse item deve ser calculado considerando 24 meses.)</t>
  </si>
  <si>
    <t>1.3</t>
  </si>
  <si>
    <t>Despesa com utensílios comuns em geral (bebedouros, extintores, grampeadores, perfuradores, televisores, utensílios de copa e cozinha, flip chart, impressora multifuncional, datashow, etc.) (OBS: O valor desse item deve ser calculado considerando 24 meses. -  Custos não renováveis em caso de prorrogação contratual)</t>
  </si>
  <si>
    <t>1.4</t>
  </si>
  <si>
    <t>Despesa com manutenção predial em geral (instalações civis, elétricas, lógica, hidráulica, telefônica, incêndio, ar condicionado, elevadores, CFTV e serviços gerais) (OBS: O valor desse item deve ser calculado considerando 24 meses.)</t>
  </si>
  <si>
    <t xml:space="preserve">  Subtotal – Módulo 1</t>
  </si>
  <si>
    <t>Módulo 2 – Mobiliários e Equipamentos Individuais – Custos Variáveis</t>
  </si>
  <si>
    <t>Posição de atendimento – Baia composta com mesa, cadeira, lixeira, descanso de pé, computador, softphone ou aparelho telefônico e head set para Mão de Obra Operacional Direta (Atendentes N1, Atendentes N2 e Monitores de Qualidade) (OBS: O valor desse item deve ser calculado considerando 24 meses  -  Custos não renováveis em caso de prorrogação contratual)</t>
  </si>
  <si>
    <t>2.2.</t>
  </si>
  <si>
    <t>Estação de trabalho composta de mesa com gaveteiro, cadeira, lixeira, descanso de pé, computador e aparelho telefônico para Mão de Obra Operacional Direta e de Apoio e Gestão (Supervisores de Atendimento, Psicólogo(a) e Gerente de Operação) (OBS: Ovalor desse item deve ser calculado considerando 24 meses  -  Custos não renováveis em caso de prorrogação contratual)</t>
  </si>
  <si>
    <t>Armário individual para Mão de Obra Operacional Direta e de Apoio e Gestão (Atendentes, Monitores de Qualidade e Supervisores de Atendimento) (OBS: O valor desse item deve ser calculado considerando 24 meses  -  Custos não renováveis em caso de prorrogação contratual)</t>
  </si>
  <si>
    <t xml:space="preserve">  Subtotal – Módulo 2</t>
  </si>
  <si>
    <t>Módulo3 – Infraestrutura Tecnológica – equipamentos e sistemas de informática e de telecomunicações - CustosFixos</t>
  </si>
  <si>
    <t>3.1</t>
  </si>
  <si>
    <t>Plataforma de Comunicação prevendo Distribuidor Automático de Chamadas – DAC (OBS: O valor desse item deve ser calculado considerando 24 meses.)</t>
  </si>
  <si>
    <t>3.2</t>
  </si>
  <si>
    <t>Unidade de Resposta Audível – URA (OBS: O valor desse item deve ser calculado considerando 24 meses.)</t>
  </si>
  <si>
    <t>incluso no item 3.1</t>
  </si>
  <si>
    <t>3.3</t>
  </si>
  <si>
    <t>Servidor de Integração CTI (Computer Telephony Integration)  (OBS: O valor desse item deve ser calculado considerando 24 meses.)</t>
  </si>
  <si>
    <t>3.4</t>
  </si>
  <si>
    <t>Sistema de Gerenciamento de Chamadas (OBS: O valor desse item deve ser calculado considerando 24 meses.)</t>
  </si>
  <si>
    <t>3.5</t>
  </si>
  <si>
    <t>Sistema de Teleatendimento Ativo (OBS: O valor desse item deve ser calculado considerando 24 meses.)</t>
  </si>
  <si>
    <t>3.6</t>
  </si>
  <si>
    <t>Sistema de Gravação de Voz (OBS: O valor desse item deve ser calculado considerando 24 meses.)</t>
  </si>
  <si>
    <t>3.7</t>
  </si>
  <si>
    <t>Sistema de Gestão de Registro dos Canais de Atendimento -Solução Omnichannel (OBS: O valor desse item deve ser calculado considerando 24 meses.)</t>
  </si>
  <si>
    <t>3.8</t>
  </si>
  <si>
    <t>Sistema Automatizado de Pesquisa (OBS: O valor desse item deve ser calculado considerando 24 meses.)</t>
  </si>
  <si>
    <t>3.9</t>
  </si>
  <si>
    <t>Sistema de Segurança da Informação (OBS: O valor desse item deve ser calculado considerando 24 meses.)</t>
  </si>
  <si>
    <t>Incluso no item 2.1</t>
  </si>
  <si>
    <t>3.10</t>
  </si>
  <si>
    <t>Servidor do Sistema de Banco de Dados (OBS: O valor desse item deve ser calculado considerando 24 meses  -  Custos não renováveis em caso de prorrogação contratual)</t>
  </si>
  <si>
    <t>3.11</t>
  </si>
  <si>
    <t>Servidor da Plataforma WEB (OBS: O valor desse item deve ser calculado considerando 24 meses  -  Custos não renováveis em caso de prorrogação contratual)</t>
  </si>
  <si>
    <t>3.12</t>
  </si>
  <si>
    <t>Servidor - Storage (OBS: O valor desse item deve ser calculado considerando 24 meses  -  Custos não renováveis em caso de prorrogação contratual)</t>
  </si>
  <si>
    <t>3.13</t>
  </si>
  <si>
    <t>Servidor de Gerenciamento para a Rede IP (OBS: O valor desse item deve ser calculado considerando 24 meses  -  Custos não renováveis em caso de prorrogação contratual)</t>
  </si>
  <si>
    <t>3.14</t>
  </si>
  <si>
    <t>Servidor de Rede/Proxy/DNS/Backup (OBS: O valor desse item deve ser calculado considerando 24 meses  -  Custos não renováveis em caso de prorrogação contratual)</t>
  </si>
  <si>
    <t>3.15</t>
  </si>
  <si>
    <t>Switch (OBS: O valor desse item deve ser calculado considerando 24 meses  -  Custos não renováveis em caso de prorrogação contratual)</t>
  </si>
  <si>
    <t>3.16</t>
  </si>
  <si>
    <t>Roteador (OBS: O valor desse item deve ser calculado considerando 24 meses  -  Custos não renováveis em caso de prorrogação contratual)</t>
  </si>
  <si>
    <t xml:space="preserve">   Subtotal – Módulo 3</t>
  </si>
  <si>
    <t>Módulo4 – Infraestrutura Tecnológica – equipamentos e sistemas de informática e detelecomunicações –Custos Variáveis</t>
  </si>
  <si>
    <t>Sistema de Gestão, de Força de Trabalho e Qualidade  -  Licenças (OBS: O valor desse item deve ser calculado considerando 120 meses.)</t>
  </si>
  <si>
    <t xml:space="preserve">  Subtotal – Módulo 4</t>
  </si>
  <si>
    <t>Módulo 5 - Manutenções, Instalações, Configurações e Atualizações – Custos Fixos</t>
  </si>
  <si>
    <t>5.1</t>
  </si>
  <si>
    <t>Despesa com instalação, configuração e manutenção dos sistemas e soluções (OBS: O valor desse item deve ser calculado considerando 24 meses.)</t>
  </si>
  <si>
    <t>5.2</t>
  </si>
  <si>
    <t>Despesa com atualização tecnológica e/ou up grade dos softwares e hardwares (OBS: O valor desse item deve ser calculado considerando 24 meses.)</t>
  </si>
  <si>
    <t>5.3</t>
  </si>
  <si>
    <t>Manutenção, instalação e configuração dos equipamentos e infraestrutura de TI da Central de Atendimento (OBS: O valor desse item deve ser calculado considerando 24 meses  -  Custos não renováveis em caso de prorrogação contratual)</t>
  </si>
  <si>
    <t xml:space="preserve">   Subtotal – Módulo 5</t>
  </si>
  <si>
    <t>Módulo 6 - Manutenções, Instalações, Configurações e Atualizações – Custos Variáveis</t>
  </si>
  <si>
    <t>6.1</t>
  </si>
  <si>
    <t>Despesa com manutenção dos mobiliários e equipamentos individuais  (itens 2.1, 2.2 e 2.3) (OBS: O valor desse item deve ser calculado considerando 24 meses.)</t>
  </si>
  <si>
    <t xml:space="preserve">  Subtotal – Módulo 6</t>
  </si>
  <si>
    <t>CustosIndiretos,LucroeTributos</t>
  </si>
  <si>
    <t>Percentual</t>
  </si>
  <si>
    <t>Valor Total Mensal(R$)</t>
  </si>
  <si>
    <t>8.1</t>
  </si>
  <si>
    <t>8.2</t>
  </si>
  <si>
    <t>Tributos</t>
  </si>
  <si>
    <t>8.3.1 TributosFederais(especificar)</t>
  </si>
  <si>
    <t>&gt;Cofins</t>
  </si>
  <si>
    <t>&gt;PIS</t>
  </si>
  <si>
    <t>8.3.2 Tributos Estaduais (especificar)</t>
  </si>
  <si>
    <t>8.3.3 Tributos Municipais (especificar)</t>
  </si>
  <si>
    <t>8.3</t>
  </si>
  <si>
    <t>&gt;ISSQN</t>
  </si>
  <si>
    <t>TotaldeTributos</t>
  </si>
  <si>
    <t xml:space="preserve">  Subtotal – Módulo 8</t>
  </si>
  <si>
    <t>Custo Total Mensal da Infraestrutura Operacional – PAI e PAII e Custos Indiretos, Lucro e Tributos (7+8)</t>
  </si>
  <si>
    <t>Custo Mensal da Infraestrutura Operacional</t>
  </si>
  <si>
    <t>Quantidade Parcial</t>
  </si>
  <si>
    <t>Valor Parcial Mensal(R$)</t>
  </si>
  <si>
    <t>10.1</t>
  </si>
  <si>
    <t>Posição de Atendimento Tipo PA I</t>
  </si>
  <si>
    <t>10.2</t>
  </si>
  <si>
    <t>Posição de Atendimento Tipo PA II</t>
  </si>
  <si>
    <t>Custo Total de Infraestrutura Física e Lógica</t>
  </si>
  <si>
    <t>C.4</t>
  </si>
  <si>
    <t>TRIBUTOS FEDERAIS</t>
  </si>
  <si>
    <t>TRIBUTO MUNICIPAL</t>
  </si>
  <si>
    <t>Despesa com serviços administrativos e de escritório.</t>
  </si>
  <si>
    <t>Despesa com análise de tráfego de atendimentos e dimensionamento de fluxo e de alocação horária de mão de obra.</t>
  </si>
  <si>
    <t>Quantidade Total Mensal</t>
  </si>
  <si>
    <t>TRIBUTOS FEDERAIS:</t>
  </si>
  <si>
    <t>TRIBUTO MUNICIPAL:</t>
  </si>
  <si>
    <t>TRIBUTOS:</t>
  </si>
  <si>
    <t>&gt;CPRB (Desoneração da folha - art. 8º da Lei 12.546/2011)</t>
  </si>
  <si>
    <t>CPRB (Desoneração da folha - art. 8º da Lei 12.546/2011 e Reoneração da Folha Lei nº 14.973/2024)</t>
  </si>
  <si>
    <t>INSS  (Desoneração da folha - art. 8º da Lei 12.546/2011 e Reoneração da Folha Lei nº 14.973/2024)</t>
  </si>
  <si>
    <t>Subtotaldo Custo Total Mensal da Infraestrutura Operacional - PAI e PAII (1+2+3+4+5+6)</t>
  </si>
  <si>
    <t>TOTAL GLOBAL       (24 MESES)</t>
  </si>
  <si>
    <t>-</t>
  </si>
  <si>
    <t>PROCESSO: 33910.025048/2024-01</t>
  </si>
  <si>
    <t>PREGÃO Nº 90009/2026</t>
  </si>
  <si>
    <t>Pregão:</t>
  </si>
  <si>
    <t>90009/2026</t>
  </si>
  <si>
    <t>→</t>
  </si>
  <si>
    <t>Máx.: 7%, conforme Estudos Técnicos realizados no âmbito da ANS.</t>
  </si>
  <si>
    <t>Máx.: 12%, conforme Estudos Técnicos realizados no âmbito da ANS.</t>
  </si>
  <si>
    <t>OBJETO: Contratação de empresa especializada na prestação de serviços técnicos contínuos de planejamento, implantação, operação e gerenciamento de atendimento receptivo e ativo, eletrônico e humano para a Central de Relacionamento da Agência Nacional Saúde Suplementar (ANS), incluindo a disponibilização da infraestrutura tecnológica e nos termos da tabela, instalações físicas, a serem executados com regime de dedicação exclusiva de mão de obra, conforme condições, quantidades e exigências estabelecidas neste Edital e seus anexos.</t>
  </si>
  <si>
    <t>Planilha  -  Infraestrutura Física e Lógica</t>
  </si>
  <si>
    <t>Planilha  -  Planejamento e Manutenção Operacional</t>
  </si>
  <si>
    <t>OBS.: TRATA-SE DE PLANILHA REFERENCIAL EDITÁVEL. FAVOR PREENCHER APENAS AS CÉLULAS EM "AMARELO" DE CADA PLANILHA, QUANDO FOR O CASO.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</si>
</sst>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0.0"/>
    <numFmt numFmtId="166" formatCode="_-&quot;R$ &quot;* #,##0.00_-;&quot;-R$ &quot;* #,##0.00_-;_-&quot;R$ &quot;* \-??_-;_-@_-"/>
    <numFmt numFmtId="167" formatCode="_(&quot;R$ &quot;* #,##0.00_);_(&quot;R$ &quot;* \(#,##0.00\);_(&quot;R$ &quot;* &quot;-&quot;??_);_(@_)"/>
    <numFmt numFmtId="168" formatCode="[$-416]d\-mmm;@"/>
    <numFmt numFmtId="169" formatCode="_-* #,##0.00_-;\-* #,##0.00_-;_-* &quot;-&quot;_-;_-@_-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8"/>
      <name val="Arial Nova Cond"/>
      <family val="2"/>
    </font>
    <font>
      <b/>
      <sz val="12"/>
      <name val="Arial Nova Cond"/>
      <family val="2"/>
    </font>
    <font>
      <sz val="12"/>
      <name val="Arial Nova Cond"/>
      <family val="2"/>
    </font>
    <font>
      <b/>
      <sz val="10"/>
      <name val="Arial Nova Cond"/>
      <family val="2"/>
    </font>
    <font>
      <sz val="12"/>
      <color indexed="10"/>
      <name val="Arial Nova Cond"/>
      <family val="2"/>
    </font>
    <font>
      <b/>
      <sz val="10"/>
      <color rgb="FFFF0000"/>
      <name val="Arial"/>
      <family val="2"/>
    </font>
    <font>
      <b/>
      <sz val="10"/>
      <color theme="4" tint="-0.249977111117893"/>
      <name val="Arial"/>
      <family val="2"/>
    </font>
    <font>
      <sz val="10"/>
      <name val="Arial Nova Cond"/>
      <family val="2"/>
    </font>
    <font>
      <sz val="16"/>
      <color rgb="FFFFFF00"/>
      <name val="Arial"/>
      <family val="2"/>
    </font>
    <font>
      <b/>
      <sz val="18"/>
      <color rgb="FFFFFF00"/>
      <name val="Arial Nova Cond"/>
      <family val="2"/>
    </font>
    <font>
      <b/>
      <sz val="16"/>
      <color rgb="FFFF000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 Nova Cond"/>
      <family val="2"/>
    </font>
    <font>
      <sz val="12"/>
      <name val="Arial Nova"/>
      <family val="2"/>
    </font>
    <font>
      <sz val="8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Arial Nova Cond"/>
      <family val="2"/>
    </font>
    <font>
      <b/>
      <sz val="18"/>
      <color rgb="FFFF0000"/>
      <name val="Arial Nova Cond"/>
      <family val="2"/>
    </font>
    <font>
      <b/>
      <sz val="10"/>
      <color theme="1"/>
      <name val="Arial Nova Light"/>
      <family val="2"/>
    </font>
    <font>
      <b/>
      <sz val="9"/>
      <color theme="1"/>
      <name val="Arial Nova Light"/>
      <family val="2"/>
    </font>
    <font>
      <sz val="9"/>
      <color indexed="81"/>
      <name val="Segoe UI"/>
      <family val="2"/>
    </font>
    <font>
      <sz val="10"/>
      <color theme="1"/>
      <name val="Arial Nova Cond"/>
      <family val="2"/>
    </font>
    <font>
      <b/>
      <sz val="10"/>
      <color theme="1"/>
      <name val="Arial Nova Cond"/>
      <family val="2"/>
    </font>
    <font>
      <sz val="9"/>
      <color indexed="12"/>
      <name val="Segoe UI"/>
      <family val="2"/>
    </font>
    <font>
      <b/>
      <sz val="10"/>
      <name val="Arial"/>
      <family val="2"/>
    </font>
    <font>
      <b/>
      <sz val="12"/>
      <color rgb="FF000000"/>
      <name val="Calibri"/>
      <family val="2"/>
    </font>
    <font>
      <sz val="10"/>
      <name val="Aptos Narrow"/>
      <family val="2"/>
    </font>
    <font>
      <sz val="14"/>
      <name val="Palatino Linotype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FFFFCC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14">
    <xf numFmtId="0" fontId="0" fillId="0" borderId="0"/>
    <xf numFmtId="9" fontId="4" fillId="0" borderId="0" applyFill="0" applyBorder="0" applyAlignment="0" applyProtection="0"/>
    <xf numFmtId="0" fontId="4" fillId="0" borderId="0"/>
    <xf numFmtId="166" fontId="4" fillId="0" borderId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68">
    <xf numFmtId="0" fontId="0" fillId="0" borderId="0" xfId="0"/>
    <xf numFmtId="0" fontId="7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/>
    </xf>
    <xf numFmtId="0" fontId="7" fillId="0" borderId="6" xfId="0" applyFont="1" applyBorder="1"/>
    <xf numFmtId="10" fontId="7" fillId="0" borderId="6" xfId="1" applyNumberFormat="1" applyFont="1" applyBorder="1" applyAlignment="1">
      <alignment horizontal="center"/>
    </xf>
    <xf numFmtId="2" fontId="7" fillId="0" borderId="6" xfId="0" applyNumberFormat="1" applyFont="1" applyBorder="1"/>
    <xf numFmtId="10" fontId="7" fillId="2" borderId="6" xfId="1" applyNumberFormat="1" applyFont="1" applyFill="1" applyBorder="1" applyAlignment="1">
      <alignment horizontal="center"/>
    </xf>
    <xf numFmtId="10" fontId="7" fillId="2" borderId="0" xfId="0" applyNumberFormat="1" applyFont="1" applyFill="1" applyAlignment="1">
      <alignment horizontal="center"/>
    </xf>
    <xf numFmtId="2" fontId="7" fillId="2" borderId="6" xfId="0" applyNumberFormat="1" applyFont="1" applyFill="1" applyBorder="1"/>
    <xf numFmtId="10" fontId="7" fillId="0" borderId="6" xfId="0" applyNumberFormat="1" applyFont="1" applyBorder="1" applyAlignment="1">
      <alignment horizontal="center"/>
    </xf>
    <xf numFmtId="10" fontId="7" fillId="2" borderId="6" xfId="0" applyNumberFormat="1" applyFont="1" applyFill="1" applyBorder="1" applyAlignment="1">
      <alignment horizontal="center"/>
    </xf>
    <xf numFmtId="10" fontId="6" fillId="7" borderId="6" xfId="0" applyNumberFormat="1" applyFont="1" applyFill="1" applyBorder="1" applyAlignment="1">
      <alignment horizontal="center"/>
    </xf>
    <xf numFmtId="2" fontId="6" fillId="6" borderId="6" xfId="0" applyNumberFormat="1" applyFont="1" applyFill="1" applyBorder="1"/>
    <xf numFmtId="2" fontId="7" fillId="0" borderId="6" xfId="0" applyNumberFormat="1" applyFont="1" applyBorder="1" applyAlignment="1">
      <alignment horizontal="right"/>
    </xf>
    <xf numFmtId="165" fontId="0" fillId="0" borderId="0" xfId="0" applyNumberFormat="1"/>
    <xf numFmtId="0" fontId="6" fillId="8" borderId="6" xfId="0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7" fillId="0" borderId="0" xfId="0" applyFont="1" applyAlignment="1">
      <alignment horizontal="center"/>
    </xf>
    <xf numFmtId="4" fontId="11" fillId="0" borderId="0" xfId="0" applyNumberFormat="1" applyFont="1"/>
    <xf numFmtId="0" fontId="7" fillId="0" borderId="9" xfId="0" applyFont="1" applyBorder="1" applyAlignment="1">
      <alignment horizontal="center"/>
    </xf>
    <xf numFmtId="10" fontId="7" fillId="0" borderId="10" xfId="1" applyNumberFormat="1" applyFont="1" applyBorder="1" applyAlignment="1">
      <alignment horizontal="center"/>
    </xf>
    <xf numFmtId="2" fontId="7" fillId="0" borderId="11" xfId="0" applyNumberFormat="1" applyFont="1" applyBorder="1"/>
    <xf numFmtId="0" fontId="7" fillId="0" borderId="12" xfId="0" applyFont="1" applyBorder="1" applyAlignment="1">
      <alignment horizontal="center"/>
    </xf>
    <xf numFmtId="10" fontId="7" fillId="0" borderId="0" xfId="1" applyNumberFormat="1" applyFont="1"/>
    <xf numFmtId="2" fontId="7" fillId="0" borderId="13" xfId="0" applyNumberFormat="1" applyFont="1" applyBorder="1"/>
    <xf numFmtId="0" fontId="7" fillId="0" borderId="12" xfId="0" applyFont="1" applyBorder="1"/>
    <xf numFmtId="0" fontId="7" fillId="0" borderId="0" xfId="0" applyFont="1" applyAlignment="1">
      <alignment horizontal="left"/>
    </xf>
    <xf numFmtId="0" fontId="7" fillId="0" borderId="14" xfId="0" applyFont="1" applyBorder="1" applyAlignment="1">
      <alignment horizontal="center"/>
    </xf>
    <xf numFmtId="10" fontId="7" fillId="0" borderId="2" xfId="1" applyNumberFormat="1" applyFont="1" applyBorder="1"/>
    <xf numFmtId="0" fontId="8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/>
    </xf>
    <xf numFmtId="0" fontId="12" fillId="0" borderId="0" xfId="0" applyFont="1"/>
    <xf numFmtId="9" fontId="15" fillId="0" borderId="0" xfId="1" applyFont="1"/>
    <xf numFmtId="0" fontId="7" fillId="0" borderId="6" xfId="0" applyFont="1" applyBorder="1" applyAlignment="1">
      <alignment horizontal="center" vertical="center" wrapText="1"/>
    </xf>
    <xf numFmtId="4" fontId="16" fillId="0" borderId="0" xfId="0" applyNumberFormat="1" applyFont="1"/>
    <xf numFmtId="10" fontId="7" fillId="0" borderId="0" xfId="0" applyNumberFormat="1" applyFont="1" applyAlignment="1">
      <alignment horizontal="center"/>
    </xf>
    <xf numFmtId="10" fontId="17" fillId="0" borderId="1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wrapText="1"/>
    </xf>
    <xf numFmtId="169" fontId="7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20" fillId="0" borderId="0" xfId="11"/>
    <xf numFmtId="44" fontId="0" fillId="0" borderId="0" xfId="0" applyNumberFormat="1"/>
    <xf numFmtId="8" fontId="20" fillId="0" borderId="0" xfId="11" applyNumberFormat="1"/>
    <xf numFmtId="0" fontId="7" fillId="4" borderId="6" xfId="0" applyFont="1" applyFill="1" applyBorder="1" applyAlignment="1">
      <alignment horizontal="center"/>
    </xf>
    <xf numFmtId="10" fontId="7" fillId="4" borderId="6" xfId="0" applyNumberFormat="1" applyFont="1" applyFill="1" applyBorder="1" applyAlignment="1">
      <alignment horizontal="center"/>
    </xf>
    <xf numFmtId="10" fontId="7" fillId="4" borderId="6" xfId="1" applyNumberFormat="1" applyFont="1" applyFill="1" applyBorder="1" applyAlignment="1">
      <alignment horizontal="center"/>
    </xf>
    <xf numFmtId="164" fontId="6" fillId="4" borderId="6" xfId="0" applyNumberFormat="1" applyFont="1" applyFill="1" applyBorder="1" applyAlignment="1">
      <alignment horizontal="center"/>
    </xf>
    <xf numFmtId="14" fontId="7" fillId="4" borderId="6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20" fillId="0" borderId="0" xfId="11" applyAlignment="1">
      <alignment vertical="center"/>
    </xf>
    <xf numFmtId="4" fontId="14" fillId="0" borderId="0" xfId="2" applyNumberFormat="1" applyFont="1" applyAlignment="1">
      <alignment horizontal="right"/>
    </xf>
    <xf numFmtId="10" fontId="13" fillId="0" borderId="0" xfId="0" applyNumberFormat="1" applyFont="1"/>
    <xf numFmtId="10" fontId="6" fillId="6" borderId="6" xfId="0" applyNumberFormat="1" applyFont="1" applyFill="1" applyBorder="1" applyAlignment="1">
      <alignment horizontal="center"/>
    </xf>
    <xf numFmtId="0" fontId="18" fillId="4" borderId="6" xfId="0" applyFont="1" applyFill="1" applyBorder="1" applyAlignment="1">
      <alignment horizontal="center"/>
    </xf>
    <xf numFmtId="168" fontId="7" fillId="4" borderId="6" xfId="0" applyNumberFormat="1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1" fontId="4" fillId="2" borderId="6" xfId="12" applyNumberFormat="1" applyFill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44" fontId="21" fillId="4" borderId="6" xfId="13" applyFont="1" applyFill="1" applyBorder="1" applyProtection="1"/>
    <xf numFmtId="44" fontId="21" fillId="2" borderId="6" xfId="13" applyFont="1" applyFill="1" applyBorder="1" applyProtection="1"/>
    <xf numFmtId="9" fontId="4" fillId="4" borderId="20" xfId="1" applyFill="1" applyBorder="1" applyAlignment="1">
      <alignment horizontal="center"/>
    </xf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0" fontId="21" fillId="10" borderId="0" xfId="0" applyFont="1" applyFill="1" applyProtection="1">
      <protection locked="0"/>
    </xf>
    <xf numFmtId="0" fontId="24" fillId="0" borderId="27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44" fontId="24" fillId="0" borderId="23" xfId="0" applyNumberFormat="1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/>
    </xf>
    <xf numFmtId="44" fontId="24" fillId="0" borderId="36" xfId="0" applyNumberFormat="1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 vertical="center"/>
    </xf>
    <xf numFmtId="44" fontId="24" fillId="0" borderId="26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44" fontId="24" fillId="0" borderId="26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/>
    </xf>
    <xf numFmtId="0" fontId="25" fillId="0" borderId="6" xfId="0" applyFont="1" applyBorder="1" applyAlignment="1">
      <alignment horizontal="center"/>
    </xf>
    <xf numFmtId="4" fontId="26" fillId="0" borderId="0" xfId="2" applyNumberFormat="1" applyFont="1" applyAlignment="1">
      <alignment horizontal="right"/>
    </xf>
    <xf numFmtId="43" fontId="7" fillId="0" borderId="6" xfId="12" applyFont="1" applyBorder="1"/>
    <xf numFmtId="43" fontId="6" fillId="6" borderId="6" xfId="12" applyFont="1" applyFill="1" applyBorder="1"/>
    <xf numFmtId="43" fontId="7" fillId="0" borderId="6" xfId="12" applyFont="1" applyBorder="1" applyAlignment="1">
      <alignment horizontal="right"/>
    </xf>
    <xf numFmtId="43" fontId="7" fillId="0" borderId="6" xfId="12" applyFont="1" applyBorder="1" applyAlignment="1">
      <alignment horizontal="center"/>
    </xf>
    <xf numFmtId="43" fontId="7" fillId="0" borderId="6" xfId="12" applyFont="1" applyBorder="1" applyAlignment="1">
      <alignment vertical="center"/>
    </xf>
    <xf numFmtId="43" fontId="7" fillId="2" borderId="6" xfId="12" applyFont="1" applyFill="1" applyBorder="1" applyAlignment="1">
      <alignment horizontal="right"/>
    </xf>
    <xf numFmtId="43" fontId="7" fillId="2" borderId="6" xfId="12" applyFont="1" applyFill="1" applyBorder="1"/>
    <xf numFmtId="43" fontId="6" fillId="0" borderId="6" xfId="12" applyFont="1" applyBorder="1"/>
    <xf numFmtId="0" fontId="6" fillId="4" borderId="6" xfId="0" applyFont="1" applyFill="1" applyBorder="1" applyAlignment="1">
      <alignment horizontal="center"/>
    </xf>
    <xf numFmtId="0" fontId="27" fillId="2" borderId="6" xfId="0" applyFont="1" applyFill="1" applyBorder="1" applyAlignment="1">
      <alignment horizontal="center" vertical="center" wrapText="1"/>
    </xf>
    <xf numFmtId="43" fontId="7" fillId="0" borderId="13" xfId="12" applyFont="1" applyBorder="1"/>
    <xf numFmtId="43" fontId="7" fillId="0" borderId="15" xfId="12" applyFont="1" applyBorder="1"/>
    <xf numFmtId="0" fontId="12" fillId="0" borderId="6" xfId="0" applyFont="1" applyBorder="1"/>
    <xf numFmtId="43" fontId="6" fillId="6" borderId="6" xfId="12" applyFont="1" applyFill="1" applyBorder="1" applyAlignment="1">
      <alignment vertical="center"/>
    </xf>
    <xf numFmtId="10" fontId="7" fillId="6" borderId="6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10" fillId="0" borderId="0" xfId="0" applyNumberFormat="1" applyFont="1" applyAlignment="1">
      <alignment vertical="center"/>
    </xf>
    <xf numFmtId="43" fontId="7" fillId="0" borderId="13" xfId="12" applyFont="1" applyBorder="1" applyAlignment="1"/>
    <xf numFmtId="43" fontId="7" fillId="0" borderId="15" xfId="12" applyFont="1" applyBorder="1" applyAlignment="1"/>
    <xf numFmtId="0" fontId="23" fillId="6" borderId="23" xfId="0" applyFont="1" applyFill="1" applyBorder="1" applyAlignment="1">
      <alignment horizontal="center" vertical="center" wrapText="1"/>
    </xf>
    <xf numFmtId="0" fontId="23" fillId="6" borderId="23" xfId="0" applyFont="1" applyFill="1" applyBorder="1" applyAlignment="1">
      <alignment horizontal="center" vertical="center"/>
    </xf>
    <xf numFmtId="44" fontId="23" fillId="6" borderId="28" xfId="0" applyNumberFormat="1" applyFont="1" applyFill="1" applyBorder="1" applyAlignment="1">
      <alignment vertical="center"/>
    </xf>
    <xf numFmtId="0" fontId="27" fillId="6" borderId="6" xfId="0" applyFont="1" applyFill="1" applyBorder="1" applyAlignment="1">
      <alignment horizontal="center" vertical="center" wrapText="1"/>
    </xf>
    <xf numFmtId="44" fontId="27" fillId="6" borderId="6" xfId="13" applyFont="1" applyFill="1" applyBorder="1" applyAlignment="1">
      <alignment horizontal="center" vertical="center" wrapText="1"/>
    </xf>
    <xf numFmtId="44" fontId="27" fillId="6" borderId="6" xfId="0" applyNumberFormat="1" applyFont="1" applyFill="1" applyBorder="1" applyAlignment="1">
      <alignment horizontal="center" vertical="center" wrapText="1"/>
    </xf>
    <xf numFmtId="44" fontId="25" fillId="6" borderId="6" xfId="13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44" fontId="30" fillId="2" borderId="6" xfId="13" applyFont="1" applyFill="1" applyBorder="1" applyAlignment="1">
      <alignment horizontal="center" vertical="center" wrapText="1"/>
    </xf>
    <xf numFmtId="9" fontId="30" fillId="2" borderId="6" xfId="0" applyNumberFormat="1" applyFont="1" applyFill="1" applyBorder="1" applyAlignment="1">
      <alignment horizontal="center" vertical="center" wrapText="1"/>
    </xf>
    <xf numFmtId="10" fontId="30" fillId="2" borderId="6" xfId="0" applyNumberFormat="1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justify" vertical="center" wrapText="1"/>
    </xf>
    <xf numFmtId="43" fontId="7" fillId="0" borderId="6" xfId="12" applyFont="1" applyBorder="1" applyAlignment="1">
      <alignment horizontal="right" vertical="center"/>
    </xf>
    <xf numFmtId="44" fontId="24" fillId="0" borderId="23" xfId="13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23" fillId="6" borderId="17" xfId="0" applyFont="1" applyFill="1" applyBorder="1" applyAlignment="1">
      <alignment horizontal="center" vertical="center"/>
    </xf>
    <xf numFmtId="0" fontId="23" fillId="6" borderId="18" xfId="0" applyFont="1" applyFill="1" applyBorder="1" applyAlignment="1">
      <alignment horizontal="center" vertical="center"/>
    </xf>
    <xf numFmtId="0" fontId="23" fillId="6" borderId="19" xfId="0" applyFont="1" applyFill="1" applyBorder="1" applyAlignment="1">
      <alignment horizontal="center" vertical="center"/>
    </xf>
    <xf numFmtId="0" fontId="23" fillId="6" borderId="31" xfId="0" applyFont="1" applyFill="1" applyBorder="1" applyAlignment="1">
      <alignment horizontal="center" vertical="center" wrapText="1"/>
    </xf>
    <xf numFmtId="0" fontId="23" fillId="6" borderId="30" xfId="0" applyFont="1" applyFill="1" applyBorder="1" applyAlignment="1">
      <alignment horizontal="center" vertical="center" wrapText="1"/>
    </xf>
    <xf numFmtId="0" fontId="23" fillId="6" borderId="29" xfId="0" applyFont="1" applyFill="1" applyBorder="1" applyAlignment="1">
      <alignment horizontal="center" vertical="center" wrapText="1"/>
    </xf>
    <xf numFmtId="0" fontId="23" fillId="6" borderId="31" xfId="0" applyFont="1" applyFill="1" applyBorder="1" applyAlignment="1">
      <alignment horizontal="center" vertical="center"/>
    </xf>
    <xf numFmtId="0" fontId="23" fillId="6" borderId="34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/>
    </xf>
    <xf numFmtId="0" fontId="23" fillId="6" borderId="35" xfId="0" applyFont="1" applyFill="1" applyBorder="1" applyAlignment="1">
      <alignment horizontal="center" vertical="center"/>
    </xf>
    <xf numFmtId="0" fontId="23" fillId="6" borderId="25" xfId="0" applyFont="1" applyFill="1" applyBorder="1" applyAlignment="1">
      <alignment horizontal="center" vertical="center" wrapText="1"/>
    </xf>
    <xf numFmtId="0" fontId="23" fillId="6" borderId="35" xfId="0" applyFont="1" applyFill="1" applyBorder="1" applyAlignment="1">
      <alignment horizontal="center" vertical="center" wrapText="1"/>
    </xf>
    <xf numFmtId="0" fontId="23" fillId="6" borderId="34" xfId="0" applyFont="1" applyFill="1" applyBorder="1" applyAlignment="1">
      <alignment horizontal="center" vertical="center" wrapText="1"/>
    </xf>
    <xf numFmtId="0" fontId="23" fillId="6" borderId="32" xfId="0" applyFont="1" applyFill="1" applyBorder="1" applyAlignment="1">
      <alignment horizontal="center" vertical="center"/>
    </xf>
    <xf numFmtId="0" fontId="23" fillId="6" borderId="33" xfId="0" applyFont="1" applyFill="1" applyBorder="1" applyAlignment="1">
      <alignment horizontal="center" vertical="center"/>
    </xf>
    <xf numFmtId="0" fontId="23" fillId="6" borderId="22" xfId="0" applyFont="1" applyFill="1" applyBorder="1" applyAlignment="1">
      <alignment horizontal="center" vertical="center"/>
    </xf>
    <xf numFmtId="0" fontId="5" fillId="9" borderId="3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6" borderId="6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6" fillId="8" borderId="8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6" fillId="8" borderId="3" xfId="0" applyFont="1" applyFill="1" applyBorder="1" applyAlignment="1">
      <alignment horizontal="center"/>
    </xf>
    <xf numFmtId="0" fontId="7" fillId="2" borderId="6" xfId="0" applyFont="1" applyFill="1" applyBorder="1"/>
    <xf numFmtId="0" fontId="6" fillId="8" borderId="6" xfId="0" applyFont="1" applyFill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3" fontId="7" fillId="0" borderId="21" xfId="12" applyFont="1" applyBorder="1" applyAlignment="1">
      <alignment horizontal="right" vertical="center"/>
    </xf>
    <xf numFmtId="43" fontId="7" fillId="0" borderId="20" xfId="12" applyFont="1" applyBorder="1" applyAlignment="1">
      <alignment horizontal="right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2" borderId="9" xfId="0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/>
    </xf>
    <xf numFmtId="0" fontId="6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7" fillId="0" borderId="6" xfId="0" applyFont="1" applyBorder="1" applyAlignment="1">
      <alignment horizontal="left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27" fillId="6" borderId="3" xfId="0" applyFont="1" applyFill="1" applyBorder="1" applyAlignment="1">
      <alignment horizontal="center" vertical="center" wrapText="1"/>
    </xf>
    <xf numFmtId="0" fontId="27" fillId="6" borderId="4" xfId="0" applyFont="1" applyFill="1" applyBorder="1" applyAlignment="1">
      <alignment horizontal="center" vertical="center" wrapText="1"/>
    </xf>
    <xf numFmtId="0" fontId="27" fillId="6" borderId="5" xfId="0" applyFont="1" applyFill="1" applyBorder="1" applyAlignment="1">
      <alignment horizontal="center" vertical="center" wrapText="1"/>
    </xf>
    <xf numFmtId="0" fontId="27" fillId="6" borderId="6" xfId="0" applyFont="1" applyFill="1" applyBorder="1" applyAlignment="1">
      <alignment horizontal="center" vertical="center" wrapText="1"/>
    </xf>
    <xf numFmtId="44" fontId="27" fillId="6" borderId="6" xfId="13" applyFont="1" applyFill="1" applyBorder="1" applyAlignment="1">
      <alignment horizontal="center" vertical="center" wrapText="1"/>
    </xf>
    <xf numFmtId="44" fontId="30" fillId="2" borderId="6" xfId="13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 wrapText="1"/>
    </xf>
    <xf numFmtId="44" fontId="12" fillId="2" borderId="6" xfId="13" applyFont="1" applyFill="1" applyBorder="1" applyAlignment="1">
      <alignment horizontal="center" vertical="center"/>
    </xf>
    <xf numFmtId="44" fontId="27" fillId="6" borderId="6" xfId="13" applyFont="1" applyFill="1" applyBorder="1" applyAlignment="1">
      <alignment horizontal="center" vertical="center"/>
    </xf>
    <xf numFmtId="44" fontId="30" fillId="2" borderId="3" xfId="13" applyFont="1" applyFill="1" applyBorder="1" applyAlignment="1">
      <alignment horizontal="center" vertical="center"/>
    </xf>
    <xf numFmtId="44" fontId="30" fillId="2" borderId="5" xfId="13" applyFont="1" applyFill="1" applyBorder="1" applyAlignment="1">
      <alignment horizontal="center" vertical="center"/>
    </xf>
    <xf numFmtId="0" fontId="28" fillId="2" borderId="6" xfId="0" applyFont="1" applyFill="1" applyBorder="1" applyAlignment="1">
      <alignment horizontal="justify" vertical="center" wrapText="1"/>
    </xf>
    <xf numFmtId="0" fontId="31" fillId="6" borderId="6" xfId="0" applyFont="1" applyFill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/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/>
    <xf numFmtId="0" fontId="0" fillId="0" borderId="0" xfId="0" applyAlignment="1"/>
    <xf numFmtId="0" fontId="0" fillId="0" borderId="24" xfId="0" applyBorder="1" applyAlignment="1"/>
    <xf numFmtId="0" fontId="33" fillId="0" borderId="0" xfId="0" applyFont="1" applyAlignment="1"/>
    <xf numFmtId="0" fontId="34" fillId="0" borderId="0" xfId="0" applyFont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14" fontId="6" fillId="0" borderId="4" xfId="0" applyNumberFormat="1" applyFont="1" applyFill="1" applyBorder="1" applyAlignment="1">
      <alignment horizontal="left" vertical="center"/>
    </xf>
    <xf numFmtId="43" fontId="7" fillId="4" borderId="6" xfId="12" applyFont="1" applyFill="1" applyBorder="1"/>
    <xf numFmtId="0" fontId="21" fillId="0" borderId="0" xfId="0" applyFont="1" applyFill="1" applyProtection="1">
      <protection locked="0"/>
    </xf>
    <xf numFmtId="0" fontId="0" fillId="0" borderId="0" xfId="0" applyFill="1"/>
    <xf numFmtId="0" fontId="35" fillId="0" borderId="0" xfId="0" applyFont="1" applyAlignment="1">
      <alignment horizontal="center"/>
    </xf>
    <xf numFmtId="44" fontId="30" fillId="4" borderId="6" xfId="13" applyFont="1" applyFill="1" applyBorder="1" applyAlignment="1">
      <alignment horizontal="center" vertical="center" wrapText="1"/>
    </xf>
    <xf numFmtId="9" fontId="30" fillId="4" borderId="6" xfId="0" applyNumberFormat="1" applyFont="1" applyFill="1" applyBorder="1" applyAlignment="1">
      <alignment horizontal="center" vertical="center" wrapText="1"/>
    </xf>
    <xf numFmtId="10" fontId="30" fillId="4" borderId="6" xfId="0" applyNumberFormat="1" applyFont="1" applyFill="1" applyBorder="1" applyAlignment="1">
      <alignment horizontal="center" vertical="center" wrapText="1"/>
    </xf>
    <xf numFmtId="0" fontId="36" fillId="4" borderId="7" xfId="0" applyFont="1" applyFill="1" applyBorder="1" applyAlignment="1">
      <alignment horizontal="center" vertical="center" wrapText="1"/>
    </xf>
    <xf numFmtId="0" fontId="36" fillId="4" borderId="0" xfId="0" applyFont="1" applyFill="1" applyBorder="1" applyAlignment="1">
      <alignment horizontal="center" vertical="center" wrapText="1"/>
    </xf>
    <xf numFmtId="0" fontId="36" fillId="4" borderId="25" xfId="0" applyFont="1" applyFill="1" applyBorder="1" applyAlignment="1">
      <alignment horizontal="center" vertical="center" wrapText="1"/>
    </xf>
    <xf numFmtId="0" fontId="36" fillId="4" borderId="1" xfId="0" applyFont="1" applyFill="1" applyBorder="1" applyAlignment="1">
      <alignment horizontal="center" vertical="center" wrapText="1"/>
    </xf>
    <xf numFmtId="0" fontId="36" fillId="4" borderId="26" xfId="0" applyFont="1" applyFill="1" applyBorder="1" applyAlignment="1">
      <alignment horizontal="center" vertical="center" wrapText="1"/>
    </xf>
    <xf numFmtId="0" fontId="36" fillId="4" borderId="36" xfId="0" applyFont="1" applyFill="1" applyBorder="1" applyAlignment="1">
      <alignment horizontal="center" vertical="center" wrapText="1"/>
    </xf>
    <xf numFmtId="0" fontId="36" fillId="4" borderId="27" xfId="0" applyFont="1" applyFill="1" applyBorder="1" applyAlignment="1">
      <alignment horizontal="center" vertical="center" wrapText="1"/>
    </xf>
    <xf numFmtId="0" fontId="36" fillId="4" borderId="24" xfId="0" applyFont="1" applyFill="1" applyBorder="1" applyAlignment="1">
      <alignment horizontal="center" vertical="center" wrapText="1"/>
    </xf>
    <xf numFmtId="0" fontId="36" fillId="4" borderId="23" xfId="0" applyFont="1" applyFill="1" applyBorder="1" applyAlignment="1">
      <alignment horizontal="center" vertical="center" wrapText="1"/>
    </xf>
  </cellXfs>
  <cellStyles count="14">
    <cellStyle name="Moeda" xfId="13" builtinId="4"/>
    <cellStyle name="Moeda 2" xfId="8" xr:uid="{00000000-0005-0000-0000-000000000000}"/>
    <cellStyle name="Moeda 2 2 2" xfId="6" xr:uid="{00000000-0005-0000-0000-000001000000}"/>
    <cellStyle name="Moeda 2 4" xfId="3" xr:uid="{00000000-0005-0000-0000-000002000000}"/>
    <cellStyle name="Moeda 3" xfId="10" xr:uid="{00000000-0005-0000-0000-000003000000}"/>
    <cellStyle name="Normal" xfId="0" builtinId="0"/>
    <cellStyle name="Normal 2" xfId="2" xr:uid="{00000000-0005-0000-0000-000005000000}"/>
    <cellStyle name="Normal 3" xfId="7" xr:uid="{00000000-0005-0000-0000-000006000000}"/>
    <cellStyle name="Normal 3 3" xfId="5" xr:uid="{00000000-0005-0000-0000-000007000000}"/>
    <cellStyle name="Normal 4" xfId="9" xr:uid="{00000000-0005-0000-0000-000008000000}"/>
    <cellStyle name="Normal 5" xfId="11" xr:uid="{00000000-0005-0000-0000-000009000000}"/>
    <cellStyle name="Normal 6 2" xfId="4" xr:uid="{00000000-0005-0000-0000-00000A000000}"/>
    <cellStyle name="Porcentagem" xfId="1" builtinId="5"/>
    <cellStyle name="Vírgula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137583</xdr:colOff>
      <xdr:row>2</xdr:row>
      <xdr:rowOff>2418</xdr:rowOff>
    </xdr:from>
    <xdr:to>
      <xdr:col>9</xdr:col>
      <xdr:colOff>1541952</xdr:colOff>
      <xdr:row>3</xdr:row>
      <xdr:rowOff>432906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F4822C1-5D6C-4554-8500-EBE32F8168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8360833" y="468085"/>
          <a:ext cx="2981286" cy="6633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276226</xdr:colOff>
      <xdr:row>0</xdr:row>
      <xdr:rowOff>57150</xdr:rowOff>
    </xdr:from>
    <xdr:to>
      <xdr:col>8</xdr:col>
      <xdr:colOff>2125844</xdr:colOff>
      <xdr:row>4</xdr:row>
      <xdr:rowOff>123825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242E77C-3CFD-4CFB-9976-2B05384C41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581776" y="57150"/>
          <a:ext cx="3316468" cy="714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266701</xdr:colOff>
      <xdr:row>0</xdr:row>
      <xdr:rowOff>47625</xdr:rowOff>
    </xdr:from>
    <xdr:to>
      <xdr:col>8</xdr:col>
      <xdr:colOff>2116319</xdr:colOff>
      <xdr:row>4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032E971-C312-41E9-BBC3-74DA0BBFF9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572251" y="47625"/>
          <a:ext cx="3316468" cy="7143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314326</xdr:colOff>
      <xdr:row>0</xdr:row>
      <xdr:rowOff>38100</xdr:rowOff>
    </xdr:from>
    <xdr:to>
      <xdr:col>8</xdr:col>
      <xdr:colOff>2163944</xdr:colOff>
      <xdr:row>4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6630B4-8508-465B-BC12-B598C80B76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543676" y="38100"/>
          <a:ext cx="3316468" cy="7143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285751</xdr:colOff>
      <xdr:row>0</xdr:row>
      <xdr:rowOff>38100</xdr:rowOff>
    </xdr:from>
    <xdr:to>
      <xdr:col>8</xdr:col>
      <xdr:colOff>2135369</xdr:colOff>
      <xdr:row>4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92A3ACD-4083-4C32-8E52-1DB1B2A736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515101" y="38100"/>
          <a:ext cx="3316468" cy="714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0</xdr:row>
      <xdr:rowOff>9525</xdr:rowOff>
    </xdr:from>
    <xdr:to>
      <xdr:col>8</xdr:col>
      <xdr:colOff>2154419</xdr:colOff>
      <xdr:row>4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166B237-54C5-400B-8CB3-6055B9E45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286501" y="9525"/>
          <a:ext cx="3316468" cy="7143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295276</xdr:colOff>
      <xdr:row>0</xdr:row>
      <xdr:rowOff>28575</xdr:rowOff>
    </xdr:from>
    <xdr:to>
      <xdr:col>8</xdr:col>
      <xdr:colOff>2144894</xdr:colOff>
      <xdr:row>4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F7C2E9-1E36-4825-AC88-23BC1533A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6524626" y="28575"/>
          <a:ext cx="3316468" cy="7143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252413</xdr:colOff>
      <xdr:row>0</xdr:row>
      <xdr:rowOff>47625</xdr:rowOff>
    </xdr:from>
    <xdr:to>
      <xdr:col>4</xdr:col>
      <xdr:colOff>1115796</xdr:colOff>
      <xdr:row>3</xdr:row>
      <xdr:rowOff>182880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6FF1923-BFD7-4B47-A07D-56B7D3943F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3363913" y="47625"/>
          <a:ext cx="3324008" cy="70675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1763713</xdr:colOff>
      <xdr:row>0</xdr:row>
      <xdr:rowOff>34925</xdr:rowOff>
    </xdr:from>
    <xdr:to>
      <xdr:col>2</xdr:col>
      <xdr:colOff>1093571</xdr:colOff>
      <xdr:row>4</xdr:row>
      <xdr:rowOff>93980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1BC5BF-0385-47DA-A738-2639E87419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9024" t="36553" r="37447" b="54189"/>
        <a:stretch/>
      </xdr:blipFill>
      <xdr:spPr>
        <a:xfrm>
          <a:off x="1763713" y="34925"/>
          <a:ext cx="3320833" cy="7067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.NAVELE.000\Desktop\JAN%2019\Prova%20de%20Mat&#233;mat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osta"/>
      <sheetName val="Geral VERIFICAÇÃO"/>
      <sheetName val="ferramentas "/>
      <sheetName val="Pl Dimensionamento"/>
      <sheetName val="Adicional Noturno"/>
      <sheetName val="Salario Base"/>
      <sheetName val="Insalubridade E Periculosidade"/>
      <sheetName val="VT"/>
      <sheetName val="VA"/>
      <sheetName val="Súmua 444 TST"/>
      <sheetName val="Uniformes e EPI´s"/>
      <sheetName val="Validação - MO"/>
      <sheetName val="Coord"/>
      <sheetName val="Eng Elet"/>
      <sheetName val="Té Edif"/>
      <sheetName val="Téc Seg"/>
      <sheetName val="Téc em Eletrônica"/>
      <sheetName val="Téc Eletrot"/>
      <sheetName val="Téc Mec"/>
      <sheetName val="Téc Telef"/>
      <sheetName val="Enc"/>
      <sheetName val="Aux Téc "/>
      <sheetName val="Aux Adm"/>
      <sheetName val="Alm"/>
      <sheetName val="Bomb Hid"/>
      <sheetName val="Bomb Gases"/>
      <sheetName val="Marc"/>
      <sheetName val="Ped"/>
      <sheetName val="Pint"/>
      <sheetName val="Serra"/>
      <sheetName val="Estof"/>
      <sheetName val="Serv"/>
      <sheetName val="Elet"/>
      <sheetName val="Enc Dia "/>
      <sheetName val="Enc Not "/>
      <sheetName val="Bomb Hid Dia"/>
      <sheetName val="Bomb Hid Not"/>
      <sheetName val="Bomb Gas Dia"/>
      <sheetName val="Bomb Gas Not"/>
      <sheetName val="Elet Dia"/>
      <sheetName val="Elet Not"/>
      <sheetName val="Serv Dia"/>
      <sheetName val="Serv Not"/>
      <sheetName val="Op Sub Dia"/>
      <sheetName val="Ope Sub Not"/>
      <sheetName val="Geral 2"/>
      <sheetName val="Verva Aquisição Materiais"/>
      <sheetName val="Verba Serviços Corretiva"/>
      <sheetName val="Mat Consumo"/>
      <sheetName val="Plan1"/>
      <sheetName val="P TRA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B940E-49CD-42BC-8C69-CE28F978C52C}">
  <dimension ref="A1:T24"/>
  <sheetViews>
    <sheetView showGridLines="0" tabSelected="1" zoomScale="90" zoomScaleNormal="90" zoomScaleSheetLayoutView="100" workbookViewId="0">
      <selection activeCell="N7" sqref="N7:T9"/>
    </sheetView>
  </sheetViews>
  <sheetFormatPr defaultRowHeight="12.75" x14ac:dyDescent="0.2"/>
  <cols>
    <col min="1" max="1" width="9.28515625" customWidth="1"/>
    <col min="2" max="2" width="6" customWidth="1"/>
    <col min="3" max="3" width="35.140625" customWidth="1"/>
    <col min="4" max="4" width="11" customWidth="1"/>
    <col min="5" max="5" width="13.7109375" customWidth="1"/>
    <col min="6" max="6" width="10.42578125" customWidth="1"/>
    <col min="7" max="7" width="15.28515625" customWidth="1"/>
    <col min="8" max="8" width="20.85546875" bestFit="1" customWidth="1"/>
    <col min="9" max="9" width="23.7109375" bestFit="1" customWidth="1"/>
    <col min="10" max="10" width="24.140625" bestFit="1" customWidth="1"/>
    <col min="12" max="12" width="14.5703125" bestFit="1" customWidth="1"/>
    <col min="20" max="20" width="12.85546875" customWidth="1"/>
  </cols>
  <sheetData>
    <row r="1" spans="1:20" ht="18" customHeight="1" x14ac:dyDescent="0.2">
      <c r="A1" s="247" t="s">
        <v>296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0" ht="18" customHeight="1" x14ac:dyDescent="0.2">
      <c r="A2" s="247" t="s">
        <v>297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0" ht="18" customHeight="1" x14ac:dyDescent="0.2">
      <c r="A3" s="248" t="s">
        <v>303</v>
      </c>
      <c r="B3" s="248"/>
      <c r="C3" s="248"/>
      <c r="D3" s="248"/>
      <c r="E3" s="248"/>
      <c r="F3" s="248"/>
      <c r="G3" s="248"/>
      <c r="H3" s="248"/>
      <c r="I3" s="245"/>
      <c r="J3" s="245"/>
    </row>
    <row r="4" spans="1:20" ht="72" customHeight="1" x14ac:dyDescent="0.2">
      <c r="A4" s="248"/>
      <c r="B4" s="248"/>
      <c r="C4" s="248"/>
      <c r="D4" s="248"/>
      <c r="E4" s="248"/>
      <c r="F4" s="248"/>
      <c r="G4" s="248"/>
      <c r="H4" s="248"/>
      <c r="I4" s="245"/>
      <c r="J4" s="245"/>
    </row>
    <row r="5" spans="1:20" ht="13.5" thickBot="1" x14ac:dyDescent="0.25">
      <c r="A5" s="246"/>
      <c r="B5" s="246"/>
      <c r="C5" s="246"/>
      <c r="D5" s="246"/>
      <c r="E5" s="246"/>
      <c r="F5" s="246"/>
      <c r="G5" s="246"/>
      <c r="H5" s="246"/>
      <c r="I5" s="246"/>
      <c r="J5" s="246"/>
    </row>
    <row r="6" spans="1:20" ht="21.75" customHeight="1" thickBot="1" x14ac:dyDescent="0.25">
      <c r="A6" s="129" t="s">
        <v>147</v>
      </c>
      <c r="B6" s="132" t="s">
        <v>137</v>
      </c>
      <c r="C6" s="132" t="s">
        <v>134</v>
      </c>
      <c r="D6" s="134" t="s">
        <v>148</v>
      </c>
      <c r="E6" s="136" t="s">
        <v>149</v>
      </c>
      <c r="F6" s="129" t="s">
        <v>165</v>
      </c>
      <c r="G6" s="129" t="s">
        <v>151</v>
      </c>
      <c r="H6" s="139" t="s">
        <v>152</v>
      </c>
      <c r="I6" s="140"/>
      <c r="J6" s="141"/>
    </row>
    <row r="7" spans="1:20" ht="37.5" customHeight="1" thickBot="1" x14ac:dyDescent="0.25">
      <c r="A7" s="130"/>
      <c r="B7" s="133"/>
      <c r="C7" s="133"/>
      <c r="D7" s="135"/>
      <c r="E7" s="137"/>
      <c r="F7" s="138"/>
      <c r="G7" s="138"/>
      <c r="H7" s="111" t="s">
        <v>153</v>
      </c>
      <c r="I7" s="112" t="s">
        <v>154</v>
      </c>
      <c r="J7" s="111" t="s">
        <v>294</v>
      </c>
      <c r="N7" s="261" t="s">
        <v>306</v>
      </c>
      <c r="O7" s="262"/>
      <c r="P7" s="262"/>
      <c r="Q7" s="262"/>
      <c r="R7" s="262"/>
      <c r="S7" s="262"/>
      <c r="T7" s="263"/>
    </row>
    <row r="8" spans="1:20" ht="39.75" customHeight="1" thickBot="1" x14ac:dyDescent="0.25">
      <c r="A8" s="130"/>
      <c r="B8" s="69">
        <v>1</v>
      </c>
      <c r="C8" s="70" t="s">
        <v>155</v>
      </c>
      <c r="D8" s="71">
        <v>20605</v>
      </c>
      <c r="E8" s="69" t="s">
        <v>156</v>
      </c>
      <c r="F8" s="72">
        <v>24</v>
      </c>
      <c r="G8" s="72">
        <v>110</v>
      </c>
      <c r="H8" s="73">
        <f>'POSTO - Atendente N1'!I147</f>
        <v>437570.1</v>
      </c>
      <c r="I8" s="124">
        <f>H8*12</f>
        <v>5250841.1999999993</v>
      </c>
      <c r="J8" s="124">
        <f>I8*2</f>
        <v>10501682.399999999</v>
      </c>
      <c r="N8" s="259"/>
      <c r="O8" s="260"/>
      <c r="P8" s="260"/>
      <c r="Q8" s="260"/>
      <c r="R8" s="260"/>
      <c r="S8" s="260"/>
      <c r="T8" s="264"/>
    </row>
    <row r="9" spans="1:20" ht="38.25" customHeight="1" thickBot="1" x14ac:dyDescent="0.25">
      <c r="A9" s="130"/>
      <c r="B9" s="74">
        <v>2</v>
      </c>
      <c r="C9" s="75" t="s">
        <v>157</v>
      </c>
      <c r="D9" s="71">
        <v>20606</v>
      </c>
      <c r="E9" s="69" t="s">
        <v>156</v>
      </c>
      <c r="F9" s="72">
        <v>24</v>
      </c>
      <c r="G9" s="76">
        <v>5</v>
      </c>
      <c r="H9" s="77">
        <f>'POSTO - Atendente N2'!I153</f>
        <v>21317</v>
      </c>
      <c r="I9" s="124">
        <f t="shared" ref="I9:I15" si="0">H9*12</f>
        <v>255804</v>
      </c>
      <c r="J9" s="124">
        <f t="shared" ref="J9:J15" si="1">I9*2</f>
        <v>511608</v>
      </c>
      <c r="N9" s="265"/>
      <c r="O9" s="266"/>
      <c r="P9" s="266"/>
      <c r="Q9" s="266"/>
      <c r="R9" s="266"/>
      <c r="S9" s="266"/>
      <c r="T9" s="267"/>
    </row>
    <row r="10" spans="1:20" ht="39.75" customHeight="1" thickBot="1" x14ac:dyDescent="0.25">
      <c r="A10" s="130"/>
      <c r="B10" s="78">
        <v>3</v>
      </c>
      <c r="C10" s="79" t="s">
        <v>158</v>
      </c>
      <c r="D10" s="80">
        <v>20607</v>
      </c>
      <c r="E10" s="69" t="s">
        <v>156</v>
      </c>
      <c r="F10" s="72">
        <v>24</v>
      </c>
      <c r="G10" s="81">
        <v>3</v>
      </c>
      <c r="H10" s="82">
        <f>'POSTO - Monitor de Qualidade'!I153</f>
        <v>13516.050000000001</v>
      </c>
      <c r="I10" s="124">
        <f t="shared" si="0"/>
        <v>162192.6</v>
      </c>
      <c r="J10" s="124">
        <f t="shared" si="1"/>
        <v>324385.2</v>
      </c>
    </row>
    <row r="11" spans="1:20" ht="59.25" customHeight="1" thickBot="1" x14ac:dyDescent="0.25">
      <c r="A11" s="130"/>
      <c r="B11" s="78">
        <v>4</v>
      </c>
      <c r="C11" s="79" t="s">
        <v>159</v>
      </c>
      <c r="D11" s="80">
        <v>20608</v>
      </c>
      <c r="E11" s="69" t="s">
        <v>156</v>
      </c>
      <c r="F11" s="72">
        <v>24</v>
      </c>
      <c r="G11" s="81">
        <v>6</v>
      </c>
      <c r="H11" s="82">
        <f>'POSTO - Supervisor Atendimento'!I153</f>
        <v>33706.199999999997</v>
      </c>
      <c r="I11" s="124">
        <f t="shared" si="0"/>
        <v>404474.39999999997</v>
      </c>
      <c r="J11" s="124">
        <f t="shared" si="1"/>
        <v>808948.79999999993</v>
      </c>
    </row>
    <row r="12" spans="1:20" ht="42" customHeight="1" thickBot="1" x14ac:dyDescent="0.25">
      <c r="A12" s="130"/>
      <c r="B12" s="78">
        <v>5</v>
      </c>
      <c r="C12" s="79" t="s">
        <v>160</v>
      </c>
      <c r="D12" s="80">
        <v>20609</v>
      </c>
      <c r="E12" s="69" t="s">
        <v>156</v>
      </c>
      <c r="F12" s="72">
        <v>24</v>
      </c>
      <c r="G12" s="81">
        <v>1</v>
      </c>
      <c r="H12" s="82">
        <f>'POSTO - Psicólogo (a)'!I153</f>
        <v>7050.44</v>
      </c>
      <c r="I12" s="124">
        <f t="shared" si="0"/>
        <v>84605.28</v>
      </c>
      <c r="J12" s="124">
        <f t="shared" si="1"/>
        <v>169210.56</v>
      </c>
    </row>
    <row r="13" spans="1:20" ht="48.75" customHeight="1" thickBot="1" x14ac:dyDescent="0.25">
      <c r="A13" s="130"/>
      <c r="B13" s="78">
        <v>6</v>
      </c>
      <c r="C13" s="79" t="s">
        <v>161</v>
      </c>
      <c r="D13" s="80">
        <v>20609</v>
      </c>
      <c r="E13" s="69" t="s">
        <v>156</v>
      </c>
      <c r="F13" s="72">
        <v>24</v>
      </c>
      <c r="G13" s="81">
        <v>1</v>
      </c>
      <c r="H13" s="82">
        <f>'POSTO - Gerente de Operação'!I153</f>
        <v>15619.47</v>
      </c>
      <c r="I13" s="124">
        <f t="shared" si="0"/>
        <v>187433.63999999998</v>
      </c>
      <c r="J13" s="124">
        <f t="shared" si="1"/>
        <v>374867.27999999997</v>
      </c>
    </row>
    <row r="14" spans="1:20" ht="48.75" customHeight="1" thickBot="1" x14ac:dyDescent="0.25">
      <c r="A14" s="130"/>
      <c r="B14" s="83">
        <v>7</v>
      </c>
      <c r="C14" s="79" t="s">
        <v>162</v>
      </c>
      <c r="D14" s="80">
        <v>20610</v>
      </c>
      <c r="E14" s="69" t="s">
        <v>156</v>
      </c>
      <c r="F14" s="72">
        <v>24</v>
      </c>
      <c r="G14" s="81" t="s">
        <v>295</v>
      </c>
      <c r="H14" s="82">
        <f>INFRAESTRUTURA!D66</f>
        <v>95395.8</v>
      </c>
      <c r="I14" s="124">
        <f t="shared" si="0"/>
        <v>1144749.6000000001</v>
      </c>
      <c r="J14" s="124">
        <f t="shared" si="1"/>
        <v>2289499.2000000002</v>
      </c>
    </row>
    <row r="15" spans="1:20" ht="48.75" customHeight="1" thickBot="1" x14ac:dyDescent="0.25">
      <c r="A15" s="131"/>
      <c r="B15" s="74">
        <v>8</v>
      </c>
      <c r="C15" s="84" t="s">
        <v>163</v>
      </c>
      <c r="D15" s="85">
        <v>20611</v>
      </c>
      <c r="E15" s="69" t="s">
        <v>156</v>
      </c>
      <c r="F15" s="72">
        <v>24</v>
      </c>
      <c r="G15" s="86" t="s">
        <v>295</v>
      </c>
      <c r="H15" s="87">
        <f>PLANEJAMENTO!C12</f>
        <v>7000</v>
      </c>
      <c r="I15" s="124">
        <f t="shared" si="0"/>
        <v>84000</v>
      </c>
      <c r="J15" s="124">
        <f t="shared" si="1"/>
        <v>168000</v>
      </c>
    </row>
    <row r="16" spans="1:20" ht="33" customHeight="1" thickBot="1" x14ac:dyDescent="0.25">
      <c r="A16" s="126" t="s">
        <v>164</v>
      </c>
      <c r="B16" s="127"/>
      <c r="C16" s="127"/>
      <c r="D16" s="127"/>
      <c r="E16" s="127"/>
      <c r="F16" s="127"/>
      <c r="G16" s="128"/>
      <c r="H16" s="113">
        <f t="shared" ref="H16:I16" si="2">SUM(H8:H15)</f>
        <v>631175.06000000006</v>
      </c>
      <c r="I16" s="113">
        <f t="shared" si="2"/>
        <v>7574100.7199999988</v>
      </c>
      <c r="J16" s="113">
        <f>SUM(J8:J15)</f>
        <v>15148201.439999998</v>
      </c>
    </row>
    <row r="19" spans="10:12" x14ac:dyDescent="0.2">
      <c r="J19" s="18"/>
    </row>
    <row r="22" spans="10:12" x14ac:dyDescent="0.2">
      <c r="L22" s="45"/>
    </row>
    <row r="23" spans="10:12" x14ac:dyDescent="0.2">
      <c r="L23" s="45"/>
    </row>
    <row r="24" spans="10:12" x14ac:dyDescent="0.2">
      <c r="L24" s="45"/>
    </row>
  </sheetData>
  <mergeCells count="11">
    <mergeCell ref="A3:H4"/>
    <mergeCell ref="N7:T9"/>
    <mergeCell ref="A16:G16"/>
    <mergeCell ref="A6:A15"/>
    <mergeCell ref="B6:B7"/>
    <mergeCell ref="C6:C7"/>
    <mergeCell ref="D6:D7"/>
    <mergeCell ref="E6:E7"/>
    <mergeCell ref="F6:F7"/>
    <mergeCell ref="G6:G7"/>
    <mergeCell ref="H6:J6"/>
  </mergeCells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142" t="s">
        <v>1</v>
      </c>
      <c r="B6" s="143"/>
      <c r="C6" s="143"/>
      <c r="D6" s="143"/>
      <c r="E6" s="143"/>
      <c r="F6" s="143"/>
      <c r="G6" s="143"/>
      <c r="H6" s="143"/>
      <c r="I6" s="144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.75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157" t="s">
        <v>3</v>
      </c>
      <c r="B10" s="158"/>
      <c r="C10" s="158"/>
      <c r="D10" s="158"/>
      <c r="E10" s="158"/>
      <c r="F10" s="158"/>
      <c r="G10" s="158"/>
      <c r="H10" s="158"/>
      <c r="I10" s="159"/>
    </row>
    <row r="11" spans="1:9" ht="15.75" x14ac:dyDescent="0.25">
      <c r="A11" s="1" t="s">
        <v>4</v>
      </c>
      <c r="B11" s="153" t="s">
        <v>5</v>
      </c>
      <c r="C11" s="154"/>
      <c r="D11" s="154"/>
      <c r="E11" s="154"/>
      <c r="F11" s="154"/>
      <c r="G11" s="154"/>
      <c r="H11" s="155"/>
      <c r="I11" s="51"/>
    </row>
    <row r="12" spans="1:9" ht="15.75" x14ac:dyDescent="0.25">
      <c r="A12" s="1" t="s">
        <v>6</v>
      </c>
      <c r="B12" s="153" t="s">
        <v>7</v>
      </c>
      <c r="C12" s="154"/>
      <c r="D12" s="154"/>
      <c r="E12" s="154"/>
      <c r="F12" s="154"/>
      <c r="G12" s="154"/>
      <c r="H12" s="155"/>
      <c r="I12" s="3" t="s">
        <v>8</v>
      </c>
    </row>
    <row r="13" spans="1:9" ht="15.75" x14ac:dyDescent="0.25">
      <c r="A13" s="1" t="s">
        <v>9</v>
      </c>
      <c r="B13" s="153" t="s">
        <v>10</v>
      </c>
      <c r="C13" s="154"/>
      <c r="D13" s="154"/>
      <c r="E13" s="154"/>
      <c r="F13" s="154"/>
      <c r="G13" s="154"/>
      <c r="H13" s="155"/>
      <c r="I13" s="47"/>
    </row>
    <row r="14" spans="1:9" ht="15.75" x14ac:dyDescent="0.25">
      <c r="A14" s="1" t="s">
        <v>11</v>
      </c>
      <c r="B14" s="153" t="s">
        <v>12</v>
      </c>
      <c r="C14" s="154"/>
      <c r="D14" s="154"/>
      <c r="E14" s="154"/>
      <c r="F14" s="154"/>
      <c r="G14" s="154"/>
      <c r="H14" s="155"/>
      <c r="I14" s="57"/>
    </row>
    <row r="15" spans="1:9" ht="15.75" x14ac:dyDescent="0.25">
      <c r="A15" s="1" t="s">
        <v>13</v>
      </c>
      <c r="B15" s="153" t="s">
        <v>14</v>
      </c>
      <c r="C15" s="154"/>
      <c r="D15" s="154"/>
      <c r="E15" s="154"/>
      <c r="F15" s="154"/>
      <c r="G15" s="154"/>
      <c r="H15" s="155"/>
      <c r="I15" s="3">
        <v>24</v>
      </c>
    </row>
    <row r="16" spans="1:9" ht="15.75" x14ac:dyDescent="0.25">
      <c r="A16" s="1" t="s">
        <v>15</v>
      </c>
      <c r="B16" s="153" t="s">
        <v>16</v>
      </c>
      <c r="C16" s="154"/>
      <c r="D16" s="154"/>
      <c r="E16" s="154"/>
      <c r="F16" s="154"/>
      <c r="G16" s="154"/>
      <c r="H16" s="155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110</v>
      </c>
      <c r="F22" s="148"/>
      <c r="G22" s="148"/>
      <c r="H22" s="148"/>
      <c r="I22" s="150"/>
    </row>
    <row r="23" spans="1:9" ht="15.75" x14ac:dyDescent="0.25">
      <c r="A23" s="157" t="s">
        <v>20</v>
      </c>
      <c r="B23" s="158"/>
      <c r="C23" s="158"/>
      <c r="D23" s="158"/>
      <c r="E23" s="158"/>
      <c r="F23" s="158"/>
      <c r="G23" s="158"/>
      <c r="H23" s="158"/>
      <c r="I23" s="159"/>
    </row>
    <row r="24" spans="1:9" ht="15.75" x14ac:dyDescent="0.25">
      <c r="A24" s="35">
        <v>1</v>
      </c>
      <c r="B24" s="208" t="s">
        <v>21</v>
      </c>
      <c r="C24" s="209"/>
      <c r="D24" s="209"/>
      <c r="E24" s="209"/>
      <c r="F24" s="209"/>
      <c r="G24" s="209"/>
      <c r="H24" s="210"/>
      <c r="I24" s="40"/>
    </row>
    <row r="25" spans="1:9" ht="15.75" x14ac:dyDescent="0.25">
      <c r="A25" s="1">
        <v>2</v>
      </c>
      <c r="B25" s="153" t="s">
        <v>22</v>
      </c>
      <c r="C25" s="154"/>
      <c r="D25" s="154"/>
      <c r="E25" s="154"/>
      <c r="F25" s="154"/>
      <c r="G25" s="154"/>
      <c r="H25" s="155"/>
      <c r="I25" s="90" t="s">
        <v>167</v>
      </c>
    </row>
    <row r="26" spans="1:9" ht="15.75" x14ac:dyDescent="0.25">
      <c r="A26" s="1">
        <v>3</v>
      </c>
      <c r="B26" s="211" t="s">
        <v>23</v>
      </c>
      <c r="C26" s="212"/>
      <c r="D26" s="212"/>
      <c r="E26" s="212"/>
      <c r="F26" s="212"/>
      <c r="G26" s="212"/>
      <c r="H26" s="213"/>
      <c r="I26" s="50"/>
    </row>
    <row r="27" spans="1:9" ht="15.75" x14ac:dyDescent="0.2">
      <c r="A27" s="2">
        <v>4</v>
      </c>
      <c r="B27" s="208" t="s">
        <v>24</v>
      </c>
      <c r="C27" s="209"/>
      <c r="D27" s="209"/>
      <c r="E27" s="209"/>
      <c r="F27" s="209"/>
      <c r="G27" s="209"/>
      <c r="H27" s="210"/>
      <c r="I27" s="39" t="s">
        <v>174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252">
        <v>1621</v>
      </c>
    </row>
    <row r="33" spans="1:9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9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9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9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9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9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9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1621</v>
      </c>
    </row>
    <row r="40" spans="1:9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9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9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9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135.03</v>
      </c>
    </row>
    <row r="44" spans="1:9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180.09</v>
      </c>
    </row>
    <row r="45" spans="1:9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315.12</v>
      </c>
    </row>
    <row r="46" spans="1:9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9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9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ROUND(H48*($I$39+$I$44),2)</f>
        <v>360.22</v>
      </c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48.4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>ROUND(H50*($I$39+$I$45),2)</f>
        <v>58.08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>ROUND(H51*($I$39+$I$45),2)</f>
        <v>29.04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>ROUND(H52*($I$39+$I$45),2)</f>
        <v>19.36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>ROUND(H53*($I$39+$I$45),2)</f>
        <v>11.62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 t="shared" ref="I54:I55" si="0">ROUND(H54*($I$39+$I$45),2)</f>
        <v>3.87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 t="shared" si="0"/>
        <v>154.88999999999999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685.48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9.4</v>
      </c>
      <c r="F60" s="59">
        <v>2</v>
      </c>
      <c r="G60" s="59">
        <v>21</v>
      </c>
      <c r="H60" s="64">
        <f>I32*0.06</f>
        <v>97.259999999999991</v>
      </c>
      <c r="I60" s="94">
        <f>ROUND((E60*F60*G60)-(H60),2)</f>
        <v>297.54000000000002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253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64"/>
      <c r="I64" s="94"/>
    </row>
    <row r="65" spans="1:9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9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979.99</v>
      </c>
    </row>
    <row r="67" spans="1:9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9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9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9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315.12</v>
      </c>
    </row>
    <row r="71" spans="1:9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685.48</v>
      </c>
    </row>
    <row r="72" spans="1:9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979.99</v>
      </c>
    </row>
    <row r="73" spans="1:9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1980.59</v>
      </c>
    </row>
    <row r="74" spans="1:9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9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9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9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ROUND($I$39*H77,2)</f>
        <v>6.81</v>
      </c>
    </row>
    <row r="78" spans="1:9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 t="shared" ref="I78:I82" si="1">ROUND($I$39*H78,2)</f>
        <v>0.49</v>
      </c>
    </row>
    <row r="79" spans="1:9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 t="shared" si="1"/>
        <v>2.59</v>
      </c>
    </row>
    <row r="80" spans="1:9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96">
        <f t="shared" si="1"/>
        <v>31.45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 t="shared" si="1"/>
        <v>11.57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 t="shared" si="1"/>
        <v>51.87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104.78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ROUND(H87*($I$39+$I$73+$I$83),2)</f>
        <v>34.47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 t="shared" ref="I88:I92" si="2">ROUND(H88*($I$39+$I$73+$I$83),2)</f>
        <v>20.76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 t="shared" si="2"/>
        <v>1.1100000000000001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 t="shared" si="2"/>
        <v>12.23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 t="shared" si="2"/>
        <v>4.08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si="2"/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72.650000000000006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72.650000000000006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72.650000000000006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105</v>
      </c>
      <c r="C117" s="176"/>
      <c r="D117" s="176"/>
      <c r="E117" s="176"/>
      <c r="F117" s="176"/>
      <c r="G117" s="176"/>
      <c r="H117" s="5"/>
      <c r="I117" s="95"/>
      <c r="J117" s="17"/>
    </row>
    <row r="118" spans="1:12" ht="15.75" x14ac:dyDescent="0.25">
      <c r="A118" s="3"/>
      <c r="B118" s="176" t="s">
        <v>287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288</v>
      </c>
      <c r="C122" s="176"/>
      <c r="D122" s="176"/>
      <c r="E122" s="176"/>
      <c r="F122" s="176"/>
      <c r="G122" s="176"/>
      <c r="H122" s="49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198.89</v>
      </c>
    </row>
    <row r="124" spans="1:12" s="52" customFormat="1" ht="18" customHeight="1" x14ac:dyDescent="0.2">
      <c r="A124" s="172" t="s">
        <v>112</v>
      </c>
      <c r="B124" s="172"/>
      <c r="C124" s="172"/>
      <c r="D124" s="172"/>
      <c r="E124" s="172"/>
      <c r="F124" s="172"/>
      <c r="G124" s="172"/>
      <c r="H124" s="106">
        <f>SUM(H115:H123)</f>
        <v>0.05</v>
      </c>
      <c r="I124" s="105">
        <f>TRUNC(SUM(I115:I123),2)</f>
        <v>198.89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9">
        <f>TRUNC(I141+I115+I116,2)</f>
        <v>3779.02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9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9">
        <f>I128/(1-H126)</f>
        <v>3977.9157894736845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9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10">
        <f>TRUNC(I130-I128,2)</f>
        <v>198.89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1621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1980.59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104.78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72.650000000000006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3779.02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198.89</v>
      </c>
    </row>
    <row r="143" spans="1:10" ht="18" x14ac:dyDescent="0.25">
      <c r="A143" s="172" t="s">
        <v>124</v>
      </c>
      <c r="B143" s="172"/>
      <c r="C143" s="172"/>
      <c r="D143" s="172"/>
      <c r="E143" s="172"/>
      <c r="F143" s="172"/>
      <c r="G143" s="172"/>
      <c r="H143" s="172"/>
      <c r="I143" s="105">
        <f>TRUNC(SUM(I141:I142),2)</f>
        <v>3977.91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241" t="s">
        <v>131</v>
      </c>
      <c r="I146" s="242"/>
    </row>
    <row r="147" spans="1:11" ht="15.75" x14ac:dyDescent="0.25">
      <c r="A147" s="167" t="str">
        <f>I27</f>
        <v>ATENDENTE NIVEL 1</v>
      </c>
      <c r="B147" s="168"/>
      <c r="C147" s="32">
        <f>I143</f>
        <v>3977.91</v>
      </c>
      <c r="D147" s="3">
        <v>1</v>
      </c>
      <c r="E147" s="169">
        <f>C147*D147</f>
        <v>3977.91</v>
      </c>
      <c r="F147" s="170"/>
      <c r="G147" s="125">
        <f>E22</f>
        <v>110</v>
      </c>
      <c r="H147" s="244"/>
      <c r="I147" s="240">
        <f>E147*G147</f>
        <v>437570.1</v>
      </c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243"/>
      <c r="I148" s="243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45" t="s">
        <v>133</v>
      </c>
      <c r="C150" s="146"/>
      <c r="D150" s="146"/>
      <c r="E150" s="146"/>
      <c r="F150" s="146"/>
      <c r="G150" s="146"/>
      <c r="H150" s="146"/>
      <c r="I150" s="149"/>
    </row>
    <row r="151" spans="1:11" ht="15.75" x14ac:dyDescent="0.25">
      <c r="A151" s="4"/>
      <c r="B151" s="145" t="s">
        <v>134</v>
      </c>
      <c r="C151" s="146"/>
      <c r="D151" s="146"/>
      <c r="E151" s="146"/>
      <c r="F151" s="146"/>
      <c r="G151" s="146"/>
      <c r="H151" s="149"/>
      <c r="I151" s="3" t="s">
        <v>135</v>
      </c>
    </row>
    <row r="152" spans="1:11" ht="21" customHeight="1" x14ac:dyDescent="0.25">
      <c r="A152" s="1" t="s">
        <v>4</v>
      </c>
      <c r="B152" s="160" t="s">
        <v>171</v>
      </c>
      <c r="C152" s="160"/>
      <c r="D152" s="160"/>
      <c r="E152" s="160"/>
      <c r="F152" s="160"/>
      <c r="G152" s="160"/>
      <c r="H152" s="160"/>
      <c r="I152" s="96">
        <f>I143</f>
        <v>3977.91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437570.1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5250841.1999999993</v>
      </c>
      <c r="J154" s="55"/>
      <c r="K154" s="18"/>
    </row>
    <row r="156" spans="1:11" ht="22.5" x14ac:dyDescent="0.3">
      <c r="I156" s="91"/>
      <c r="J156" s="34"/>
      <c r="K156" s="18"/>
    </row>
  </sheetData>
  <mergeCells count="153">
    <mergeCell ref="A23:I23"/>
    <mergeCell ref="B24:H24"/>
    <mergeCell ref="B25:H25"/>
    <mergeCell ref="B26:H26"/>
    <mergeCell ref="B27:H27"/>
    <mergeCell ref="B28:H28"/>
    <mergeCell ref="A18:I18"/>
    <mergeCell ref="E21:I21"/>
    <mergeCell ref="E22:I22"/>
    <mergeCell ref="B35:G35"/>
    <mergeCell ref="B36:G36"/>
    <mergeCell ref="B37:G37"/>
    <mergeCell ref="B38:G38"/>
    <mergeCell ref="A39:H39"/>
    <mergeCell ref="A40:I40"/>
    <mergeCell ref="A29:I29"/>
    <mergeCell ref="A30:I30"/>
    <mergeCell ref="B31:G31"/>
    <mergeCell ref="B32:G32"/>
    <mergeCell ref="B33:G33"/>
    <mergeCell ref="B34:G34"/>
    <mergeCell ref="A47:G47"/>
    <mergeCell ref="B48:G48"/>
    <mergeCell ref="B49:G49"/>
    <mergeCell ref="B50:G50"/>
    <mergeCell ref="B51:G51"/>
    <mergeCell ref="B52:G52"/>
    <mergeCell ref="A41:I41"/>
    <mergeCell ref="A42:G42"/>
    <mergeCell ref="B43:G43"/>
    <mergeCell ref="B44:G44"/>
    <mergeCell ref="A45:G45"/>
    <mergeCell ref="A46:I46"/>
    <mergeCell ref="B63:G63"/>
    <mergeCell ref="B64:G64"/>
    <mergeCell ref="B65:G65"/>
    <mergeCell ref="A66:H66"/>
    <mergeCell ref="B53:G53"/>
    <mergeCell ref="B54:G54"/>
    <mergeCell ref="B55:G55"/>
    <mergeCell ref="A56:G56"/>
    <mergeCell ref="A57:I57"/>
    <mergeCell ref="A58:H58"/>
    <mergeCell ref="A61:A62"/>
    <mergeCell ref="I61:I62"/>
    <mergeCell ref="B59:D60"/>
    <mergeCell ref="A59:A60"/>
    <mergeCell ref="B61:E62"/>
    <mergeCell ref="A73:H73"/>
    <mergeCell ref="A74:I74"/>
    <mergeCell ref="A75:I75"/>
    <mergeCell ref="B76:G76"/>
    <mergeCell ref="B77:G77"/>
    <mergeCell ref="B78:G78"/>
    <mergeCell ref="A67:I67"/>
    <mergeCell ref="A68:I68"/>
    <mergeCell ref="A69:H69"/>
    <mergeCell ref="B70:H70"/>
    <mergeCell ref="B71:H71"/>
    <mergeCell ref="B72:H72"/>
    <mergeCell ref="A85:I85"/>
    <mergeCell ref="A86:G86"/>
    <mergeCell ref="B87:G87"/>
    <mergeCell ref="B88:G88"/>
    <mergeCell ref="B89:G89"/>
    <mergeCell ref="B90:G90"/>
    <mergeCell ref="B79:G79"/>
    <mergeCell ref="B80:G80"/>
    <mergeCell ref="B81:G81"/>
    <mergeCell ref="B82:G82"/>
    <mergeCell ref="A83:G83"/>
    <mergeCell ref="A84:I84"/>
    <mergeCell ref="A97:G97"/>
    <mergeCell ref="A98:I98"/>
    <mergeCell ref="A99:I99"/>
    <mergeCell ref="A100:H100"/>
    <mergeCell ref="B101:H101"/>
    <mergeCell ref="B102:H102"/>
    <mergeCell ref="B91:G91"/>
    <mergeCell ref="B92:G92"/>
    <mergeCell ref="A93:G93"/>
    <mergeCell ref="A94:I94"/>
    <mergeCell ref="A95:G95"/>
    <mergeCell ref="B96:G96"/>
    <mergeCell ref="B110:H110"/>
    <mergeCell ref="A111:H111"/>
    <mergeCell ref="A112:I112"/>
    <mergeCell ref="A113:I113"/>
    <mergeCell ref="B114:G114"/>
    <mergeCell ref="B115:G115"/>
    <mergeCell ref="A103:H103"/>
    <mergeCell ref="A105:I105"/>
    <mergeCell ref="B106:H106"/>
    <mergeCell ref="B107:H107"/>
    <mergeCell ref="B108:H108"/>
    <mergeCell ref="B109:H109"/>
    <mergeCell ref="B125:I125"/>
    <mergeCell ref="B126:G126"/>
    <mergeCell ref="B128:G128"/>
    <mergeCell ref="B130:G130"/>
    <mergeCell ref="B132:G132"/>
    <mergeCell ref="A133:I133"/>
    <mergeCell ref="B116:G116"/>
    <mergeCell ref="B117:G117"/>
    <mergeCell ref="B119:G119"/>
    <mergeCell ref="B120:G120"/>
    <mergeCell ref="B123:G123"/>
    <mergeCell ref="A124:G124"/>
    <mergeCell ref="B118:G118"/>
    <mergeCell ref="B122:G122"/>
    <mergeCell ref="B121:G121"/>
    <mergeCell ref="B140:H140"/>
    <mergeCell ref="B141:H141"/>
    <mergeCell ref="B142:H142"/>
    <mergeCell ref="A143:H143"/>
    <mergeCell ref="A144:I144"/>
    <mergeCell ref="A145:I145"/>
    <mergeCell ref="A134:I134"/>
    <mergeCell ref="A135:H135"/>
    <mergeCell ref="B136:H136"/>
    <mergeCell ref="B137:H137"/>
    <mergeCell ref="B138:H138"/>
    <mergeCell ref="B139:H139"/>
    <mergeCell ref="B154:H154"/>
    <mergeCell ref="A148:I148"/>
    <mergeCell ref="A149:I149"/>
    <mergeCell ref="B150:I150"/>
    <mergeCell ref="B151:H151"/>
    <mergeCell ref="B152:H152"/>
    <mergeCell ref="B153:H153"/>
    <mergeCell ref="A146:B146"/>
    <mergeCell ref="E146:F146"/>
    <mergeCell ref="H146:I146"/>
    <mergeCell ref="A147:B147"/>
    <mergeCell ref="E147:F147"/>
    <mergeCell ref="A6:I6"/>
    <mergeCell ref="A21:D21"/>
    <mergeCell ref="A22:D22"/>
    <mergeCell ref="E19:I19"/>
    <mergeCell ref="E20:I20"/>
    <mergeCell ref="A19:D19"/>
    <mergeCell ref="A20:D20"/>
    <mergeCell ref="B8:I8"/>
    <mergeCell ref="B7:I7"/>
    <mergeCell ref="B9:I9"/>
    <mergeCell ref="B12:H12"/>
    <mergeCell ref="B13:H13"/>
    <mergeCell ref="B14:H14"/>
    <mergeCell ref="B15:H15"/>
    <mergeCell ref="B16:H16"/>
    <mergeCell ref="A17:I17"/>
    <mergeCell ref="A10:I10"/>
    <mergeCell ref="B11:H11"/>
  </mergeCells>
  <phoneticPr fontId="19" type="noConversion"/>
  <pageMargins left="0.36" right="0.33" top="0.42" bottom="0.27" header="0.31496062992125984" footer="0.31496062992125984"/>
  <pageSetup paperSize="9" scale="63" orientation="portrait" r:id="rId1"/>
  <rowBreaks count="1" manualBreakCount="1">
    <brk id="77" max="8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46691-CA2E-4C06-A3A9-0CE4DF1C7786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218" t="s">
        <v>1</v>
      </c>
      <c r="B6" s="219"/>
      <c r="C6" s="219"/>
      <c r="D6" s="219"/>
      <c r="E6" s="219"/>
      <c r="F6" s="219"/>
      <c r="G6" s="219"/>
      <c r="H6" s="219"/>
      <c r="I6" s="220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216" t="s">
        <v>3</v>
      </c>
      <c r="B10" s="216"/>
      <c r="C10" s="216"/>
      <c r="D10" s="216"/>
      <c r="E10" s="216"/>
      <c r="F10" s="216"/>
      <c r="G10" s="216"/>
      <c r="H10" s="216"/>
      <c r="I10" s="216"/>
    </row>
    <row r="11" spans="1:9" ht="15.75" x14ac:dyDescent="0.25">
      <c r="A11" s="1" t="s">
        <v>4</v>
      </c>
      <c r="B11" s="160" t="s">
        <v>5</v>
      </c>
      <c r="C11" s="160"/>
      <c r="D11" s="160"/>
      <c r="E11" s="160"/>
      <c r="F11" s="160"/>
      <c r="G11" s="160"/>
      <c r="H11" s="160"/>
      <c r="I11" s="51"/>
    </row>
    <row r="12" spans="1:9" ht="15.75" x14ac:dyDescent="0.25">
      <c r="A12" s="1" t="s">
        <v>6</v>
      </c>
      <c r="B12" s="160" t="s">
        <v>7</v>
      </c>
      <c r="C12" s="160"/>
      <c r="D12" s="160"/>
      <c r="E12" s="160"/>
      <c r="F12" s="160"/>
      <c r="G12" s="160"/>
      <c r="H12" s="160"/>
      <c r="I12" s="3" t="s">
        <v>8</v>
      </c>
    </row>
    <row r="13" spans="1:9" ht="15.75" x14ac:dyDescent="0.25">
      <c r="A13" s="1" t="s">
        <v>9</v>
      </c>
      <c r="B13" s="160" t="s">
        <v>10</v>
      </c>
      <c r="C13" s="160"/>
      <c r="D13" s="160"/>
      <c r="E13" s="160"/>
      <c r="F13" s="160"/>
      <c r="G13" s="160"/>
      <c r="H13" s="160"/>
      <c r="I13" s="47"/>
    </row>
    <row r="14" spans="1:9" ht="15.75" x14ac:dyDescent="0.25">
      <c r="A14" s="1" t="s">
        <v>11</v>
      </c>
      <c r="B14" s="160" t="s">
        <v>12</v>
      </c>
      <c r="C14" s="160"/>
      <c r="D14" s="160"/>
      <c r="E14" s="160"/>
      <c r="F14" s="160"/>
      <c r="G14" s="160"/>
      <c r="H14" s="160"/>
      <c r="I14" s="57"/>
    </row>
    <row r="15" spans="1:9" ht="15.75" x14ac:dyDescent="0.25">
      <c r="A15" s="1" t="s">
        <v>13</v>
      </c>
      <c r="B15" s="160" t="s">
        <v>14</v>
      </c>
      <c r="C15" s="160"/>
      <c r="D15" s="160"/>
      <c r="E15" s="160"/>
      <c r="F15" s="160"/>
      <c r="G15" s="160"/>
      <c r="H15" s="160"/>
      <c r="I15" s="3">
        <v>24</v>
      </c>
    </row>
    <row r="16" spans="1:9" ht="15.75" x14ac:dyDescent="0.25">
      <c r="A16" s="1" t="s">
        <v>15</v>
      </c>
      <c r="B16" s="160" t="s">
        <v>16</v>
      </c>
      <c r="C16" s="160"/>
      <c r="D16" s="160"/>
      <c r="E16" s="160"/>
      <c r="F16" s="160"/>
      <c r="G16" s="160"/>
      <c r="H16" s="160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5</v>
      </c>
      <c r="F22" s="148"/>
      <c r="G22" s="148"/>
      <c r="H22" s="148"/>
      <c r="I22" s="150"/>
    </row>
    <row r="23" spans="1:9" ht="15.75" x14ac:dyDescent="0.25">
      <c r="A23" s="216" t="s">
        <v>20</v>
      </c>
      <c r="B23" s="216"/>
      <c r="C23" s="216"/>
      <c r="D23" s="216"/>
      <c r="E23" s="216"/>
      <c r="F23" s="216"/>
      <c r="G23" s="216"/>
      <c r="H23" s="216"/>
      <c r="I23" s="216"/>
    </row>
    <row r="24" spans="1:9" ht="15.75" x14ac:dyDescent="0.25">
      <c r="A24" s="35">
        <v>1</v>
      </c>
      <c r="B24" s="217" t="s">
        <v>21</v>
      </c>
      <c r="C24" s="217"/>
      <c r="D24" s="217"/>
      <c r="E24" s="217"/>
      <c r="F24" s="217"/>
      <c r="G24" s="217"/>
      <c r="H24" s="217"/>
      <c r="I24" s="40"/>
    </row>
    <row r="25" spans="1:9" ht="15.75" x14ac:dyDescent="0.25">
      <c r="A25" s="1">
        <v>2</v>
      </c>
      <c r="B25" s="160" t="s">
        <v>22</v>
      </c>
      <c r="C25" s="160"/>
      <c r="D25" s="160"/>
      <c r="E25" s="160"/>
      <c r="F25" s="160"/>
      <c r="G25" s="160"/>
      <c r="H25" s="160"/>
      <c r="I25" s="90" t="s">
        <v>167</v>
      </c>
    </row>
    <row r="26" spans="1:9" ht="15.75" x14ac:dyDescent="0.25">
      <c r="A26" s="1">
        <v>3</v>
      </c>
      <c r="B26" s="176" t="s">
        <v>23</v>
      </c>
      <c r="C26" s="176"/>
      <c r="D26" s="176"/>
      <c r="E26" s="176"/>
      <c r="F26" s="176"/>
      <c r="G26" s="176"/>
      <c r="H26" s="176"/>
      <c r="I26" s="50"/>
    </row>
    <row r="27" spans="1:9" ht="17.25" customHeight="1" x14ac:dyDescent="0.2">
      <c r="A27" s="2">
        <v>4</v>
      </c>
      <c r="B27" s="217" t="s">
        <v>24</v>
      </c>
      <c r="C27" s="217"/>
      <c r="D27" s="217"/>
      <c r="E27" s="217"/>
      <c r="F27" s="217"/>
      <c r="G27" s="217"/>
      <c r="H27" s="217"/>
      <c r="I27" s="39" t="s">
        <v>173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92">
        <v>1785</v>
      </c>
    </row>
    <row r="33" spans="1:9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9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9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9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9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9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9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1785</v>
      </c>
    </row>
    <row r="40" spans="1:9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9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9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9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148.69</v>
      </c>
    </row>
    <row r="44" spans="1:9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198.31</v>
      </c>
    </row>
    <row r="45" spans="1:9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347</v>
      </c>
    </row>
    <row r="46" spans="1:9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9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9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ROUND(H48*($I$39+$I$44),2)</f>
        <v>396.66</v>
      </c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53.3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 t="shared" ref="I50:I55" si="0">ROUND(H50*($I$39+$I$45),2)</f>
        <v>63.96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 t="shared" si="0"/>
        <v>31.98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 t="shared" si="0"/>
        <v>21.32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 t="shared" si="0"/>
        <v>12.79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 t="shared" si="0"/>
        <v>4.26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 t="shared" si="0"/>
        <v>170.56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754.83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9.4</v>
      </c>
      <c r="F60" s="59">
        <v>2</v>
      </c>
      <c r="G60" s="59">
        <v>21</v>
      </c>
      <c r="H60" s="64">
        <f>I32*0.06</f>
        <v>107.1</v>
      </c>
      <c r="I60" s="94">
        <f>ROUND((E60*F60*G60)-(H60),2)</f>
        <v>287.7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68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41"/>
      <c r="I64" s="94"/>
    </row>
    <row r="65" spans="1:9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9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970.15</v>
      </c>
    </row>
    <row r="67" spans="1:9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9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9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9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347</v>
      </c>
    </row>
    <row r="71" spans="1:9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754.83</v>
      </c>
    </row>
    <row r="72" spans="1:9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970.15</v>
      </c>
    </row>
    <row r="73" spans="1:9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2071.98</v>
      </c>
    </row>
    <row r="74" spans="1:9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9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9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9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ROUND($I$39*H77,2)</f>
        <v>7.5</v>
      </c>
    </row>
    <row r="78" spans="1:9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 t="shared" ref="I78:I82" si="1">ROUND($I$39*H78,2)</f>
        <v>0.54</v>
      </c>
    </row>
    <row r="79" spans="1:9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 t="shared" si="1"/>
        <v>2.86</v>
      </c>
    </row>
    <row r="80" spans="1:9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92">
        <f t="shared" si="1"/>
        <v>34.630000000000003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 t="shared" si="1"/>
        <v>12.74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 t="shared" si="1"/>
        <v>57.12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115.39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ROUND(H87*($I$39+$I$73+$I$83),2)</f>
        <v>36.94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 t="shared" ref="I88:I92" si="2">ROUND(H88*($I$39+$I$73+$I$83),2)</f>
        <v>22.25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 t="shared" si="2"/>
        <v>1.19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 t="shared" si="2"/>
        <v>13.11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 t="shared" si="2"/>
        <v>4.37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si="2"/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77.86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77.86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77.86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289</v>
      </c>
      <c r="C117" s="176"/>
      <c r="D117" s="176"/>
      <c r="E117" s="176"/>
      <c r="F117" s="176"/>
      <c r="G117" s="176"/>
      <c r="H117" s="11"/>
      <c r="I117" s="92"/>
    </row>
    <row r="118" spans="1:12" ht="15.75" x14ac:dyDescent="0.25">
      <c r="A118" s="3"/>
      <c r="B118" s="176" t="s">
        <v>287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288</v>
      </c>
      <c r="C122" s="176"/>
      <c r="D122" s="176"/>
      <c r="E122" s="176"/>
      <c r="F122" s="176"/>
      <c r="G122" s="176"/>
      <c r="H122" s="49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213.17</v>
      </c>
    </row>
    <row r="124" spans="1:12" s="52" customFormat="1" ht="18" customHeight="1" x14ac:dyDescent="0.2">
      <c r="A124" s="172" t="s">
        <v>112</v>
      </c>
      <c r="B124" s="172"/>
      <c r="C124" s="172"/>
      <c r="D124" s="172"/>
      <c r="E124" s="172"/>
      <c r="F124" s="172"/>
      <c r="G124" s="172"/>
      <c r="H124" s="106">
        <f>SUM(H115:H123)</f>
        <v>0.05</v>
      </c>
      <c r="I124" s="105">
        <f>TRUNC(SUM(I115:I123),2)</f>
        <v>213.17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2">
        <f>TRUNC(I141+I115+I116,2)</f>
        <v>4050.23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2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2">
        <f>I128/(1-H126)</f>
        <v>4263.4000000000005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2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03">
        <f>TRUNC(I130-I128,2)</f>
        <v>213.17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1785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2071.98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115.39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77.86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4050.23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213.17</v>
      </c>
    </row>
    <row r="143" spans="1:10" ht="18" x14ac:dyDescent="0.25">
      <c r="A143" s="183" t="s">
        <v>124</v>
      </c>
      <c r="B143" s="183"/>
      <c r="C143" s="183"/>
      <c r="D143" s="183"/>
      <c r="E143" s="183"/>
      <c r="F143" s="183"/>
      <c r="G143" s="183"/>
      <c r="H143" s="183"/>
      <c r="I143" s="93">
        <f>TRUNC(SUM(I141:I142),2)</f>
        <v>4263.3999999999996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165" t="s">
        <v>131</v>
      </c>
      <c r="I146" s="166"/>
    </row>
    <row r="147" spans="1:11" ht="15.75" x14ac:dyDescent="0.25">
      <c r="A147" s="167" t="str">
        <f>I27</f>
        <v>ATENDENTE NÍVEL 2</v>
      </c>
      <c r="B147" s="168"/>
      <c r="C147" s="32">
        <f>I143</f>
        <v>4263.3999999999996</v>
      </c>
      <c r="D147" s="3">
        <v>1</v>
      </c>
      <c r="E147" s="169">
        <f>C147*D147</f>
        <v>4263.3999999999996</v>
      </c>
      <c r="F147" s="170"/>
      <c r="G147" s="3">
        <f>E22</f>
        <v>5</v>
      </c>
      <c r="H147" s="169">
        <f>E147*G147</f>
        <v>21317</v>
      </c>
      <c r="I147" s="170"/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54" t="s">
        <v>133</v>
      </c>
      <c r="C150" s="154"/>
      <c r="D150" s="154"/>
      <c r="E150" s="154"/>
      <c r="F150" s="154"/>
      <c r="G150" s="154"/>
      <c r="H150" s="154"/>
      <c r="I150" s="155"/>
    </row>
    <row r="151" spans="1:11" ht="15.75" x14ac:dyDescent="0.25">
      <c r="A151" s="4"/>
      <c r="B151" s="214" t="s">
        <v>134</v>
      </c>
      <c r="C151" s="156"/>
      <c r="D151" s="156"/>
      <c r="E151" s="156"/>
      <c r="F151" s="156"/>
      <c r="G151" s="156"/>
      <c r="H151" s="215"/>
      <c r="I151" s="1" t="s">
        <v>135</v>
      </c>
    </row>
    <row r="152" spans="1:11" ht="21" customHeight="1" x14ac:dyDescent="0.25">
      <c r="A152" s="1" t="s">
        <v>4</v>
      </c>
      <c r="B152" s="160" t="s">
        <v>175</v>
      </c>
      <c r="C152" s="160"/>
      <c r="D152" s="160"/>
      <c r="E152" s="160"/>
      <c r="F152" s="160"/>
      <c r="G152" s="160"/>
      <c r="H152" s="160"/>
      <c r="I152" s="96">
        <f>I143</f>
        <v>4263.3999999999996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21317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255804</v>
      </c>
      <c r="J154" s="55"/>
      <c r="K154" s="18"/>
    </row>
    <row r="156" spans="1:11" ht="22.5" x14ac:dyDescent="0.3">
      <c r="I156" s="54"/>
      <c r="J156" s="34"/>
      <c r="K156" s="18"/>
    </row>
  </sheetData>
  <mergeCells count="154">
    <mergeCell ref="A6:I6"/>
    <mergeCell ref="A10:I10"/>
    <mergeCell ref="B11:H11"/>
    <mergeCell ref="B7:I7"/>
    <mergeCell ref="B8:I8"/>
    <mergeCell ref="B9:I9"/>
    <mergeCell ref="E21:I21"/>
    <mergeCell ref="E22:I22"/>
    <mergeCell ref="A22:D22"/>
    <mergeCell ref="B12:H12"/>
    <mergeCell ref="B13:H13"/>
    <mergeCell ref="B14:H14"/>
    <mergeCell ref="B15:H15"/>
    <mergeCell ref="B16:H16"/>
    <mergeCell ref="A17:I17"/>
    <mergeCell ref="A29:I29"/>
    <mergeCell ref="A30:I30"/>
    <mergeCell ref="B31:G31"/>
    <mergeCell ref="B32:G32"/>
    <mergeCell ref="B33:G33"/>
    <mergeCell ref="B34:G34"/>
    <mergeCell ref="A23:I23"/>
    <mergeCell ref="B24:H24"/>
    <mergeCell ref="B25:H25"/>
    <mergeCell ref="B26:H26"/>
    <mergeCell ref="B27:H27"/>
    <mergeCell ref="B28:H28"/>
    <mergeCell ref="A41:I41"/>
    <mergeCell ref="A42:G42"/>
    <mergeCell ref="B43:G43"/>
    <mergeCell ref="B44:G44"/>
    <mergeCell ref="A45:G45"/>
    <mergeCell ref="A46:I46"/>
    <mergeCell ref="B35:G35"/>
    <mergeCell ref="B36:G36"/>
    <mergeCell ref="B37:G37"/>
    <mergeCell ref="B38:G38"/>
    <mergeCell ref="A39:H39"/>
    <mergeCell ref="A40:I40"/>
    <mergeCell ref="B53:G53"/>
    <mergeCell ref="B54:G54"/>
    <mergeCell ref="B55:G55"/>
    <mergeCell ref="A56:G56"/>
    <mergeCell ref="A57:I57"/>
    <mergeCell ref="A58:H58"/>
    <mergeCell ref="A47:G47"/>
    <mergeCell ref="B48:G48"/>
    <mergeCell ref="B49:G49"/>
    <mergeCell ref="B50:G50"/>
    <mergeCell ref="B51:G51"/>
    <mergeCell ref="B52:G52"/>
    <mergeCell ref="B64:G64"/>
    <mergeCell ref="B65:G65"/>
    <mergeCell ref="A66:H66"/>
    <mergeCell ref="A67:I67"/>
    <mergeCell ref="A68:I68"/>
    <mergeCell ref="A69:H69"/>
    <mergeCell ref="A59:A60"/>
    <mergeCell ref="B59:D60"/>
    <mergeCell ref="A61:A62"/>
    <mergeCell ref="B61:E62"/>
    <mergeCell ref="I61:I62"/>
    <mergeCell ref="B63:G63"/>
    <mergeCell ref="B76:G76"/>
    <mergeCell ref="B77:G77"/>
    <mergeCell ref="B78:G78"/>
    <mergeCell ref="B79:G79"/>
    <mergeCell ref="B80:G80"/>
    <mergeCell ref="B81:G81"/>
    <mergeCell ref="B70:H70"/>
    <mergeCell ref="B71:H71"/>
    <mergeCell ref="B72:H72"/>
    <mergeCell ref="A73:H73"/>
    <mergeCell ref="A74:I74"/>
    <mergeCell ref="A75:I75"/>
    <mergeCell ref="B88:G88"/>
    <mergeCell ref="B89:G89"/>
    <mergeCell ref="B90:G90"/>
    <mergeCell ref="B91:G91"/>
    <mergeCell ref="B92:G92"/>
    <mergeCell ref="A93:G93"/>
    <mergeCell ref="B82:G82"/>
    <mergeCell ref="A83:G83"/>
    <mergeCell ref="A84:I84"/>
    <mergeCell ref="A85:I85"/>
    <mergeCell ref="A86:G86"/>
    <mergeCell ref="B87:G87"/>
    <mergeCell ref="A100:H100"/>
    <mergeCell ref="B101:H101"/>
    <mergeCell ref="B102:H102"/>
    <mergeCell ref="A103:H103"/>
    <mergeCell ref="A105:I105"/>
    <mergeCell ref="B106:H106"/>
    <mergeCell ref="A94:I94"/>
    <mergeCell ref="A95:G95"/>
    <mergeCell ref="B96:G96"/>
    <mergeCell ref="A97:G97"/>
    <mergeCell ref="A98:I98"/>
    <mergeCell ref="A99:I99"/>
    <mergeCell ref="A113:I113"/>
    <mergeCell ref="B114:G114"/>
    <mergeCell ref="B115:G115"/>
    <mergeCell ref="B116:G116"/>
    <mergeCell ref="B107:H107"/>
    <mergeCell ref="B108:H108"/>
    <mergeCell ref="B109:H109"/>
    <mergeCell ref="B110:H110"/>
    <mergeCell ref="A111:H111"/>
    <mergeCell ref="A112:I112"/>
    <mergeCell ref="B153:H153"/>
    <mergeCell ref="B154:H154"/>
    <mergeCell ref="A18:I18"/>
    <mergeCell ref="A19:D19"/>
    <mergeCell ref="E19:I19"/>
    <mergeCell ref="A20:D20"/>
    <mergeCell ref="E20:I20"/>
    <mergeCell ref="A21:D21"/>
    <mergeCell ref="A147:B147"/>
    <mergeCell ref="E147:F147"/>
    <mergeCell ref="H147:I147"/>
    <mergeCell ref="A148:I148"/>
    <mergeCell ref="A149:I149"/>
    <mergeCell ref="B150:I150"/>
    <mergeCell ref="A143:H143"/>
    <mergeCell ref="A144:I144"/>
    <mergeCell ref="A145:I145"/>
    <mergeCell ref="A146:B146"/>
    <mergeCell ref="E146:F146"/>
    <mergeCell ref="H146:I146"/>
    <mergeCell ref="B137:H137"/>
    <mergeCell ref="B138:H138"/>
    <mergeCell ref="B139:H139"/>
    <mergeCell ref="B140:H140"/>
    <mergeCell ref="B120:G120"/>
    <mergeCell ref="B121:G121"/>
    <mergeCell ref="B122:G122"/>
    <mergeCell ref="B123:G123"/>
    <mergeCell ref="B117:G117"/>
    <mergeCell ref="B118:G118"/>
    <mergeCell ref="B119:G119"/>
    <mergeCell ref="B151:H151"/>
    <mergeCell ref="B152:H152"/>
    <mergeCell ref="B141:H141"/>
    <mergeCell ref="B142:H142"/>
    <mergeCell ref="B130:G130"/>
    <mergeCell ref="B132:G132"/>
    <mergeCell ref="A133:I133"/>
    <mergeCell ref="A134:I134"/>
    <mergeCell ref="A135:H135"/>
    <mergeCell ref="B136:H136"/>
    <mergeCell ref="A124:G124"/>
    <mergeCell ref="B125:I125"/>
    <mergeCell ref="B126:G126"/>
    <mergeCell ref="B128:G128"/>
  </mergeCells>
  <pageMargins left="0.36" right="0.33" top="0.42" bottom="0.27" header="0.31496062992125984" footer="0.31496062992125984"/>
  <pageSetup paperSize="9" scale="61" orientation="portrait" r:id="rId1"/>
  <rowBreaks count="2" manualBreakCount="2">
    <brk id="74" max="8" man="1"/>
    <brk id="15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843A3-CF82-4B4E-B31A-2CD0F8745250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218" t="s">
        <v>1</v>
      </c>
      <c r="B6" s="219"/>
      <c r="C6" s="219"/>
      <c r="D6" s="219"/>
      <c r="E6" s="219"/>
      <c r="F6" s="219"/>
      <c r="G6" s="219"/>
      <c r="H6" s="219"/>
      <c r="I6" s="220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216" t="s">
        <v>3</v>
      </c>
      <c r="B10" s="216"/>
      <c r="C10" s="216"/>
      <c r="D10" s="216"/>
      <c r="E10" s="216"/>
      <c r="F10" s="216"/>
      <c r="G10" s="216"/>
      <c r="H10" s="216"/>
      <c r="I10" s="216"/>
    </row>
    <row r="11" spans="1:9" ht="15.75" x14ac:dyDescent="0.25">
      <c r="A11" s="1" t="s">
        <v>4</v>
      </c>
      <c r="B11" s="160" t="s">
        <v>5</v>
      </c>
      <c r="C11" s="160"/>
      <c r="D11" s="160"/>
      <c r="E11" s="160"/>
      <c r="F11" s="160"/>
      <c r="G11" s="160"/>
      <c r="H11" s="160"/>
      <c r="I11" s="51"/>
    </row>
    <row r="12" spans="1:9" ht="15.75" x14ac:dyDescent="0.25">
      <c r="A12" s="1" t="s">
        <v>6</v>
      </c>
      <c r="B12" s="160" t="s">
        <v>7</v>
      </c>
      <c r="C12" s="160"/>
      <c r="D12" s="160"/>
      <c r="E12" s="160"/>
      <c r="F12" s="160"/>
      <c r="G12" s="160"/>
      <c r="H12" s="160"/>
      <c r="I12" s="3" t="s">
        <v>8</v>
      </c>
    </row>
    <row r="13" spans="1:9" ht="15.75" x14ac:dyDescent="0.25">
      <c r="A13" s="1" t="s">
        <v>9</v>
      </c>
      <c r="B13" s="160" t="s">
        <v>10</v>
      </c>
      <c r="C13" s="160"/>
      <c r="D13" s="160"/>
      <c r="E13" s="160"/>
      <c r="F13" s="160"/>
      <c r="G13" s="160"/>
      <c r="H13" s="160"/>
      <c r="I13" s="47"/>
    </row>
    <row r="14" spans="1:9" ht="15.75" x14ac:dyDescent="0.25">
      <c r="A14" s="1" t="s">
        <v>11</v>
      </c>
      <c r="B14" s="160" t="s">
        <v>12</v>
      </c>
      <c r="C14" s="160"/>
      <c r="D14" s="160"/>
      <c r="E14" s="160"/>
      <c r="F14" s="160"/>
      <c r="G14" s="160"/>
      <c r="H14" s="160"/>
      <c r="I14" s="57"/>
    </row>
    <row r="15" spans="1:9" ht="15.75" x14ac:dyDescent="0.25">
      <c r="A15" s="1" t="s">
        <v>13</v>
      </c>
      <c r="B15" s="160" t="s">
        <v>14</v>
      </c>
      <c r="C15" s="160"/>
      <c r="D15" s="160"/>
      <c r="E15" s="160"/>
      <c r="F15" s="160"/>
      <c r="G15" s="160"/>
      <c r="H15" s="160"/>
      <c r="I15" s="3">
        <v>24</v>
      </c>
    </row>
    <row r="16" spans="1:9" ht="15.75" x14ac:dyDescent="0.25">
      <c r="A16" s="1" t="s">
        <v>15</v>
      </c>
      <c r="B16" s="160" t="s">
        <v>16</v>
      </c>
      <c r="C16" s="160"/>
      <c r="D16" s="160"/>
      <c r="E16" s="160"/>
      <c r="F16" s="160"/>
      <c r="G16" s="160"/>
      <c r="H16" s="160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3</v>
      </c>
      <c r="F22" s="148"/>
      <c r="G22" s="148"/>
      <c r="H22" s="148"/>
      <c r="I22" s="150"/>
    </row>
    <row r="23" spans="1:9" ht="15.75" x14ac:dyDescent="0.25">
      <c r="A23" s="216" t="s">
        <v>20</v>
      </c>
      <c r="B23" s="216"/>
      <c r="C23" s="216"/>
      <c r="D23" s="216"/>
      <c r="E23" s="216"/>
      <c r="F23" s="216"/>
      <c r="G23" s="216"/>
      <c r="H23" s="216"/>
      <c r="I23" s="216"/>
    </row>
    <row r="24" spans="1:9" ht="15.75" x14ac:dyDescent="0.25">
      <c r="A24" s="35">
        <v>1</v>
      </c>
      <c r="B24" s="217" t="s">
        <v>21</v>
      </c>
      <c r="C24" s="217"/>
      <c r="D24" s="217"/>
      <c r="E24" s="217"/>
      <c r="F24" s="217"/>
      <c r="G24" s="217"/>
      <c r="H24" s="217"/>
      <c r="I24" s="40"/>
    </row>
    <row r="25" spans="1:9" ht="15.75" x14ac:dyDescent="0.25">
      <c r="A25" s="1">
        <v>2</v>
      </c>
      <c r="B25" s="160" t="s">
        <v>22</v>
      </c>
      <c r="C25" s="160"/>
      <c r="D25" s="160"/>
      <c r="E25" s="160"/>
      <c r="F25" s="160"/>
      <c r="G25" s="160"/>
      <c r="H25" s="160"/>
      <c r="I25" s="90" t="s">
        <v>167</v>
      </c>
    </row>
    <row r="26" spans="1:9" ht="15.75" x14ac:dyDescent="0.25">
      <c r="A26" s="1">
        <v>3</v>
      </c>
      <c r="B26" s="176" t="s">
        <v>23</v>
      </c>
      <c r="C26" s="176"/>
      <c r="D26" s="176"/>
      <c r="E26" s="176"/>
      <c r="F26" s="176"/>
      <c r="G26" s="176"/>
      <c r="H26" s="176"/>
      <c r="I26" s="50"/>
    </row>
    <row r="27" spans="1:9" ht="17.25" customHeight="1" x14ac:dyDescent="0.2">
      <c r="A27" s="2">
        <v>4</v>
      </c>
      <c r="B27" s="217" t="s">
        <v>24</v>
      </c>
      <c r="C27" s="217"/>
      <c r="D27" s="217"/>
      <c r="E27" s="217"/>
      <c r="F27" s="217"/>
      <c r="G27" s="217"/>
      <c r="H27" s="217"/>
      <c r="I27" s="39" t="s">
        <v>177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92">
        <v>1924</v>
      </c>
    </row>
    <row r="33" spans="1:9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9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9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9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9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9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9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1924</v>
      </c>
    </row>
    <row r="40" spans="1:9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9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9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9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160.27000000000001</v>
      </c>
    </row>
    <row r="44" spans="1:9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213.76</v>
      </c>
    </row>
    <row r="45" spans="1:9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374.03</v>
      </c>
    </row>
    <row r="46" spans="1:9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9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9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ROUND(H48*($I$39+$I$44),2)</f>
        <v>427.55</v>
      </c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57.45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 t="shared" ref="I50:I55" si="0">ROUND(H50*($I$39+$I$45),2)</f>
        <v>68.94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 t="shared" si="0"/>
        <v>34.47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 t="shared" si="0"/>
        <v>22.98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 t="shared" si="0"/>
        <v>13.79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 t="shared" si="0"/>
        <v>4.5999999999999996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 t="shared" si="0"/>
        <v>183.84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813.62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9.4</v>
      </c>
      <c r="F60" s="59">
        <v>2</v>
      </c>
      <c r="G60" s="59">
        <v>21</v>
      </c>
      <c r="H60" s="64">
        <f>I32*0.06</f>
        <v>115.44</v>
      </c>
      <c r="I60" s="94">
        <f>ROUND((E60*F60*G60)-(H60),2)</f>
        <v>279.36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253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41"/>
      <c r="I64" s="94"/>
    </row>
    <row r="65" spans="1:9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9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961.81</v>
      </c>
    </row>
    <row r="67" spans="1:9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9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9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9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374.03</v>
      </c>
    </row>
    <row r="71" spans="1:9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813.62</v>
      </c>
    </row>
    <row r="72" spans="1:9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961.81</v>
      </c>
    </row>
    <row r="73" spans="1:9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2149.46</v>
      </c>
    </row>
    <row r="74" spans="1:9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9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9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9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$I$39*H77</f>
        <v>8.0808</v>
      </c>
    </row>
    <row r="78" spans="1:9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>H78*I39</f>
        <v>0.57719999999999994</v>
      </c>
    </row>
    <row r="79" spans="1:9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>$I$39*H79</f>
        <v>3.0784000000000002</v>
      </c>
    </row>
    <row r="80" spans="1:9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123">
        <f>$I$39*H80</f>
        <v>37.325600000000001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>$I$39*H81</f>
        <v>13.735820800000003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>$I$39*H82</f>
        <v>61.567999999999998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124.36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H87*($I$39+$I$73+$I$83)</f>
        <v>39.039725999999995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>H88*($I$39+$I$73+$I$83)</f>
        <v>23.507791999999998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>H89*($I$39+$I$73+$I$83)</f>
        <v>1.2593459999999999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>H90*($I$39+$I$73+$I$83)</f>
        <v>13.852805999999999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>H91*($I$39+$I$73+$I$83)</f>
        <v>4.6176019999999998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ref="I92" si="1">H92*($I$39+$I$73+$I$83)</f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82.27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82.27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82.27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105</v>
      </c>
      <c r="C117" s="176"/>
      <c r="D117" s="176"/>
      <c r="E117" s="176"/>
      <c r="F117" s="176"/>
      <c r="G117" s="176"/>
      <c r="H117" s="5"/>
      <c r="I117" s="95"/>
      <c r="J117" s="17"/>
    </row>
    <row r="118" spans="1:12" ht="15.75" x14ac:dyDescent="0.25">
      <c r="A118" s="3"/>
      <c r="B118" s="176" t="s">
        <v>287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  <c r="J119" s="17"/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  <c r="J120" s="17"/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288</v>
      </c>
      <c r="C122" s="176"/>
      <c r="D122" s="176"/>
      <c r="E122" s="176"/>
      <c r="F122" s="176"/>
      <c r="G122" s="176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225.26</v>
      </c>
    </row>
    <row r="124" spans="1:12" s="52" customFormat="1" ht="18" customHeight="1" x14ac:dyDescent="0.2">
      <c r="A124" s="172" t="s">
        <v>112</v>
      </c>
      <c r="B124" s="172"/>
      <c r="C124" s="172"/>
      <c r="D124" s="172"/>
      <c r="E124" s="172"/>
      <c r="F124" s="172"/>
      <c r="G124" s="172"/>
      <c r="H124" s="106">
        <f>SUM(H115:H123)</f>
        <v>0.05</v>
      </c>
      <c r="I124" s="105">
        <f>TRUNC(SUM(I115:I123),2)</f>
        <v>225.26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2">
        <f>TRUNC(I141+I115+I116,2)</f>
        <v>4280.09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2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2">
        <f>I128/(1-H126)</f>
        <v>4505.3578947368424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2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03">
        <f>TRUNC(I130-I128,2)</f>
        <v>225.26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1924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2149.46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124.36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82.27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4280.09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225.26</v>
      </c>
    </row>
    <row r="143" spans="1:10" ht="18" x14ac:dyDescent="0.25">
      <c r="A143" s="172" t="s">
        <v>124</v>
      </c>
      <c r="B143" s="172"/>
      <c r="C143" s="172"/>
      <c r="D143" s="172"/>
      <c r="E143" s="172"/>
      <c r="F143" s="172"/>
      <c r="G143" s="172"/>
      <c r="H143" s="172"/>
      <c r="I143" s="105">
        <f>TRUNC(SUM(I141:I142),2)</f>
        <v>4505.3500000000004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165" t="s">
        <v>131</v>
      </c>
      <c r="I146" s="166"/>
    </row>
    <row r="147" spans="1:11" ht="15.75" x14ac:dyDescent="0.25">
      <c r="A147" s="167" t="str">
        <f>I27</f>
        <v>MONITOR DE QUALIDADE</v>
      </c>
      <c r="B147" s="168"/>
      <c r="C147" s="32">
        <f>I143</f>
        <v>4505.3500000000004</v>
      </c>
      <c r="D147" s="3">
        <v>1</v>
      </c>
      <c r="E147" s="169">
        <f>C147*D147</f>
        <v>4505.3500000000004</v>
      </c>
      <c r="F147" s="170"/>
      <c r="G147" s="3">
        <f>E22</f>
        <v>3</v>
      </c>
      <c r="H147" s="169">
        <f>E147*G147</f>
        <v>13516.050000000001</v>
      </c>
      <c r="I147" s="170"/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54" t="s">
        <v>133</v>
      </c>
      <c r="C150" s="154"/>
      <c r="D150" s="154"/>
      <c r="E150" s="154"/>
      <c r="F150" s="154"/>
      <c r="G150" s="154"/>
      <c r="H150" s="154"/>
      <c r="I150" s="155"/>
    </row>
    <row r="151" spans="1:11" ht="15.75" x14ac:dyDescent="0.25">
      <c r="A151" s="4"/>
      <c r="B151" s="214" t="s">
        <v>134</v>
      </c>
      <c r="C151" s="156"/>
      <c r="D151" s="156"/>
      <c r="E151" s="156"/>
      <c r="F151" s="156"/>
      <c r="G151" s="156"/>
      <c r="H151" s="215"/>
      <c r="I151" s="1" t="s">
        <v>135</v>
      </c>
    </row>
    <row r="152" spans="1:11" ht="21" customHeight="1" x14ac:dyDescent="0.25">
      <c r="A152" s="1" t="s">
        <v>4</v>
      </c>
      <c r="B152" s="160" t="s">
        <v>175</v>
      </c>
      <c r="C152" s="160"/>
      <c r="D152" s="160"/>
      <c r="E152" s="160"/>
      <c r="F152" s="160"/>
      <c r="G152" s="160"/>
      <c r="H152" s="160"/>
      <c r="I152" s="96">
        <f>I143</f>
        <v>4505.3500000000004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13516.050000000001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162192.6</v>
      </c>
      <c r="J154" s="55"/>
      <c r="K154" s="18"/>
    </row>
    <row r="156" spans="1:11" ht="22.5" x14ac:dyDescent="0.3">
      <c r="I156" s="54"/>
      <c r="J156" s="34"/>
      <c r="K156" s="18"/>
    </row>
  </sheetData>
  <mergeCells count="154">
    <mergeCell ref="A6:I6"/>
    <mergeCell ref="A10:I10"/>
    <mergeCell ref="B11:H11"/>
    <mergeCell ref="B7:I7"/>
    <mergeCell ref="B8:I8"/>
    <mergeCell ref="B9:I9"/>
    <mergeCell ref="A18:I18"/>
    <mergeCell ref="A19:D19"/>
    <mergeCell ref="E19:I19"/>
    <mergeCell ref="A20:D20"/>
    <mergeCell ref="E20:I20"/>
    <mergeCell ref="A21:D21"/>
    <mergeCell ref="E21:I21"/>
    <mergeCell ref="B12:H12"/>
    <mergeCell ref="B13:H13"/>
    <mergeCell ref="B14:H14"/>
    <mergeCell ref="B15:H15"/>
    <mergeCell ref="B16:H16"/>
    <mergeCell ref="A17:I17"/>
    <mergeCell ref="B27:H27"/>
    <mergeCell ref="B28:H28"/>
    <mergeCell ref="A29:I29"/>
    <mergeCell ref="A30:I30"/>
    <mergeCell ref="B31:G31"/>
    <mergeCell ref="B32:G32"/>
    <mergeCell ref="A22:D22"/>
    <mergeCell ref="E22:I22"/>
    <mergeCell ref="A23:I23"/>
    <mergeCell ref="B24:H24"/>
    <mergeCell ref="B25:H25"/>
    <mergeCell ref="B26:H26"/>
    <mergeCell ref="A39:H39"/>
    <mergeCell ref="A40:I40"/>
    <mergeCell ref="A41:I41"/>
    <mergeCell ref="A42:G42"/>
    <mergeCell ref="B43:G43"/>
    <mergeCell ref="B44:G44"/>
    <mergeCell ref="B33:G33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A56:G56"/>
    <mergeCell ref="A45:G45"/>
    <mergeCell ref="A46:I46"/>
    <mergeCell ref="A47:G47"/>
    <mergeCell ref="B48:G48"/>
    <mergeCell ref="B49:G49"/>
    <mergeCell ref="B50:G50"/>
    <mergeCell ref="B63:G63"/>
    <mergeCell ref="B64:G64"/>
    <mergeCell ref="B65:G65"/>
    <mergeCell ref="A66:H66"/>
    <mergeCell ref="A67:I67"/>
    <mergeCell ref="A68:I68"/>
    <mergeCell ref="A57:I57"/>
    <mergeCell ref="A58:H58"/>
    <mergeCell ref="A59:A60"/>
    <mergeCell ref="B59:D60"/>
    <mergeCell ref="A61:A62"/>
    <mergeCell ref="B61:E62"/>
    <mergeCell ref="I61:I62"/>
    <mergeCell ref="A75:I75"/>
    <mergeCell ref="B76:G76"/>
    <mergeCell ref="B77:G77"/>
    <mergeCell ref="B78:G78"/>
    <mergeCell ref="B79:G79"/>
    <mergeCell ref="B80:G80"/>
    <mergeCell ref="A69:H69"/>
    <mergeCell ref="B70:H70"/>
    <mergeCell ref="B71:H71"/>
    <mergeCell ref="B72:H72"/>
    <mergeCell ref="A73:H73"/>
    <mergeCell ref="A74:I74"/>
    <mergeCell ref="B87:G87"/>
    <mergeCell ref="B88:G88"/>
    <mergeCell ref="B89:G89"/>
    <mergeCell ref="B90:G90"/>
    <mergeCell ref="B91:G91"/>
    <mergeCell ref="B92:G92"/>
    <mergeCell ref="B81:G81"/>
    <mergeCell ref="B82:G82"/>
    <mergeCell ref="A83:G83"/>
    <mergeCell ref="A84:I84"/>
    <mergeCell ref="A85:I85"/>
    <mergeCell ref="A86:G86"/>
    <mergeCell ref="A99:I99"/>
    <mergeCell ref="A100:H100"/>
    <mergeCell ref="B101:H101"/>
    <mergeCell ref="B102:H102"/>
    <mergeCell ref="A103:H103"/>
    <mergeCell ref="A105:I105"/>
    <mergeCell ref="A93:G93"/>
    <mergeCell ref="A94:I94"/>
    <mergeCell ref="A95:G95"/>
    <mergeCell ref="B96:G96"/>
    <mergeCell ref="A97:G97"/>
    <mergeCell ref="A98:I98"/>
    <mergeCell ref="A112:I112"/>
    <mergeCell ref="A113:I113"/>
    <mergeCell ref="B114:G114"/>
    <mergeCell ref="B115:G115"/>
    <mergeCell ref="B116:G116"/>
    <mergeCell ref="B117:G117"/>
    <mergeCell ref="B106:H106"/>
    <mergeCell ref="B107:H107"/>
    <mergeCell ref="B108:H108"/>
    <mergeCell ref="B109:H109"/>
    <mergeCell ref="B110:H110"/>
    <mergeCell ref="A111:H111"/>
    <mergeCell ref="B140:H140"/>
    <mergeCell ref="B141:H141"/>
    <mergeCell ref="B128:G128"/>
    <mergeCell ref="B130:G130"/>
    <mergeCell ref="B132:G132"/>
    <mergeCell ref="A133:I133"/>
    <mergeCell ref="A134:I134"/>
    <mergeCell ref="A135:H135"/>
    <mergeCell ref="B121:G121"/>
    <mergeCell ref="B122:G122"/>
    <mergeCell ref="B123:G123"/>
    <mergeCell ref="A124:G124"/>
    <mergeCell ref="B125:I125"/>
    <mergeCell ref="B126:G126"/>
    <mergeCell ref="B151:H151"/>
    <mergeCell ref="B152:H152"/>
    <mergeCell ref="B153:H153"/>
    <mergeCell ref="B154:H154"/>
    <mergeCell ref="B118:G118"/>
    <mergeCell ref="B119:G119"/>
    <mergeCell ref="B120:G120"/>
    <mergeCell ref="A147:B147"/>
    <mergeCell ref="E147:F147"/>
    <mergeCell ref="H147:I147"/>
    <mergeCell ref="A148:I148"/>
    <mergeCell ref="A149:I149"/>
    <mergeCell ref="B150:I150"/>
    <mergeCell ref="B142:H142"/>
    <mergeCell ref="A143:H143"/>
    <mergeCell ref="A144:I144"/>
    <mergeCell ref="A145:I145"/>
    <mergeCell ref="A146:B146"/>
    <mergeCell ref="E146:F146"/>
    <mergeCell ref="H146:I146"/>
    <mergeCell ref="B136:H136"/>
    <mergeCell ref="B137:H137"/>
    <mergeCell ref="B138:H138"/>
    <mergeCell ref="B139:H139"/>
  </mergeCells>
  <pageMargins left="0.36" right="0.33" top="0.42" bottom="0.27" header="0.31496062992125984" footer="0.31496062992125984"/>
  <pageSetup paperSize="9" scale="61" orientation="portrait" r:id="rId1"/>
  <rowBreaks count="2" manualBreakCount="2">
    <brk id="74" max="8" man="1"/>
    <brk id="154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B172-1347-4D91-9C68-75A89C972C03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218" t="s">
        <v>1</v>
      </c>
      <c r="B6" s="219"/>
      <c r="C6" s="219"/>
      <c r="D6" s="219"/>
      <c r="E6" s="219"/>
      <c r="F6" s="219"/>
      <c r="G6" s="219"/>
      <c r="H6" s="219"/>
      <c r="I6" s="220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216" t="s">
        <v>3</v>
      </c>
      <c r="B10" s="216"/>
      <c r="C10" s="216"/>
      <c r="D10" s="216"/>
      <c r="E10" s="216"/>
      <c r="F10" s="216"/>
      <c r="G10" s="216"/>
      <c r="H10" s="216"/>
      <c r="I10" s="216"/>
    </row>
    <row r="11" spans="1:9" ht="15.75" x14ac:dyDescent="0.25">
      <c r="A11" s="1" t="s">
        <v>4</v>
      </c>
      <c r="B11" s="160" t="s">
        <v>5</v>
      </c>
      <c r="C11" s="160"/>
      <c r="D11" s="160"/>
      <c r="E11" s="160"/>
      <c r="F11" s="160"/>
      <c r="G11" s="160"/>
      <c r="H11" s="160"/>
      <c r="I11" s="51"/>
    </row>
    <row r="12" spans="1:9" ht="15.75" x14ac:dyDescent="0.25">
      <c r="A12" s="1" t="s">
        <v>6</v>
      </c>
      <c r="B12" s="160" t="s">
        <v>7</v>
      </c>
      <c r="C12" s="160"/>
      <c r="D12" s="160"/>
      <c r="E12" s="160"/>
      <c r="F12" s="160"/>
      <c r="G12" s="160"/>
      <c r="H12" s="160"/>
      <c r="I12" s="3" t="s">
        <v>8</v>
      </c>
    </row>
    <row r="13" spans="1:9" ht="15.75" x14ac:dyDescent="0.25">
      <c r="A13" s="1" t="s">
        <v>9</v>
      </c>
      <c r="B13" s="160" t="s">
        <v>10</v>
      </c>
      <c r="C13" s="160"/>
      <c r="D13" s="160"/>
      <c r="E13" s="160"/>
      <c r="F13" s="160"/>
      <c r="G13" s="160"/>
      <c r="H13" s="160"/>
      <c r="I13" s="47"/>
    </row>
    <row r="14" spans="1:9" ht="15.75" x14ac:dyDescent="0.25">
      <c r="A14" s="1" t="s">
        <v>11</v>
      </c>
      <c r="B14" s="160" t="s">
        <v>12</v>
      </c>
      <c r="C14" s="160"/>
      <c r="D14" s="160"/>
      <c r="E14" s="160"/>
      <c r="F14" s="160"/>
      <c r="G14" s="160"/>
      <c r="H14" s="160"/>
      <c r="I14" s="57"/>
    </row>
    <row r="15" spans="1:9" ht="15.75" x14ac:dyDescent="0.25">
      <c r="A15" s="1" t="s">
        <v>13</v>
      </c>
      <c r="B15" s="160" t="s">
        <v>14</v>
      </c>
      <c r="C15" s="160"/>
      <c r="D15" s="160"/>
      <c r="E15" s="160"/>
      <c r="F15" s="160"/>
      <c r="G15" s="160"/>
      <c r="H15" s="160"/>
      <c r="I15" s="3">
        <v>24</v>
      </c>
    </row>
    <row r="16" spans="1:9" ht="15.75" x14ac:dyDescent="0.25">
      <c r="A16" s="1" t="s">
        <v>15</v>
      </c>
      <c r="B16" s="160" t="s">
        <v>16</v>
      </c>
      <c r="C16" s="160"/>
      <c r="D16" s="160"/>
      <c r="E16" s="160"/>
      <c r="F16" s="160"/>
      <c r="G16" s="160"/>
      <c r="H16" s="160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6</v>
      </c>
      <c r="F22" s="148"/>
      <c r="G22" s="148"/>
      <c r="H22" s="148"/>
      <c r="I22" s="150"/>
    </row>
    <row r="23" spans="1:9" ht="15.75" x14ac:dyDescent="0.25">
      <c r="A23" s="216" t="s">
        <v>20</v>
      </c>
      <c r="B23" s="216"/>
      <c r="C23" s="216"/>
      <c r="D23" s="216"/>
      <c r="E23" s="216"/>
      <c r="F23" s="216"/>
      <c r="G23" s="216"/>
      <c r="H23" s="216"/>
      <c r="I23" s="216"/>
    </row>
    <row r="24" spans="1:9" ht="15.75" x14ac:dyDescent="0.25">
      <c r="A24" s="35">
        <v>1</v>
      </c>
      <c r="B24" s="217" t="s">
        <v>21</v>
      </c>
      <c r="C24" s="217"/>
      <c r="D24" s="217"/>
      <c r="E24" s="217"/>
      <c r="F24" s="217"/>
      <c r="G24" s="217"/>
      <c r="H24" s="217"/>
      <c r="I24" s="40"/>
    </row>
    <row r="25" spans="1:9" ht="15.75" x14ac:dyDescent="0.25">
      <c r="A25" s="1">
        <v>2</v>
      </c>
      <c r="B25" s="160" t="s">
        <v>22</v>
      </c>
      <c r="C25" s="160"/>
      <c r="D25" s="160"/>
      <c r="E25" s="160"/>
      <c r="F25" s="160"/>
      <c r="G25" s="160"/>
      <c r="H25" s="160"/>
      <c r="I25" s="90" t="s">
        <v>179</v>
      </c>
    </row>
    <row r="26" spans="1:9" ht="15.75" x14ac:dyDescent="0.25">
      <c r="A26" s="1">
        <v>3</v>
      </c>
      <c r="B26" s="176" t="s">
        <v>23</v>
      </c>
      <c r="C26" s="176"/>
      <c r="D26" s="176"/>
      <c r="E26" s="176"/>
      <c r="F26" s="176"/>
      <c r="G26" s="176"/>
      <c r="H26" s="176"/>
      <c r="I26" s="50"/>
    </row>
    <row r="27" spans="1:9" ht="17.25" customHeight="1" x14ac:dyDescent="0.2">
      <c r="A27" s="2">
        <v>4</v>
      </c>
      <c r="B27" s="217" t="s">
        <v>24</v>
      </c>
      <c r="C27" s="217"/>
      <c r="D27" s="217"/>
      <c r="E27" s="217"/>
      <c r="F27" s="217"/>
      <c r="G27" s="217"/>
      <c r="H27" s="217"/>
      <c r="I27" s="39" t="s">
        <v>178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92">
        <v>2563</v>
      </c>
    </row>
    <row r="33" spans="1:9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9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9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9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9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9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9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2563</v>
      </c>
    </row>
    <row r="40" spans="1:9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9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9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9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213.5</v>
      </c>
    </row>
    <row r="44" spans="1:9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284.75</v>
      </c>
    </row>
    <row r="45" spans="1:9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498.25</v>
      </c>
    </row>
    <row r="46" spans="1:9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9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9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ROUND(H48*($I$39+$I$44),2)</f>
        <v>569.54999999999995</v>
      </c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76.53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>ROUND(H50*($I$39+$I$45),2)</f>
        <v>91.84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>ROUND(H51*($I$39+$I$45),2)</f>
        <v>45.92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>ROUND(H52*($I$39+$I$45),2)</f>
        <v>30.61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 t="shared" ref="I53" si="0">ROUND(H53*($I$39+$I$45),2)</f>
        <v>18.37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>ROUND(H54*($I$39+$I$45),2)</f>
        <v>6.12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>ROUND(H55*($I$39+$I$45),2)</f>
        <v>244.9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1083.8399999999999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9.4</v>
      </c>
      <c r="F60" s="59">
        <v>2</v>
      </c>
      <c r="G60" s="59">
        <v>21</v>
      </c>
      <c r="H60" s="64">
        <f>I32*0.06</f>
        <v>153.78</v>
      </c>
      <c r="I60" s="94">
        <f>ROUND((E60*F60*G60)-(H60),2)</f>
        <v>241.02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253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41"/>
      <c r="I64" s="94"/>
    </row>
    <row r="65" spans="1:9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9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923.47</v>
      </c>
    </row>
    <row r="67" spans="1:9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9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9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9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498.25</v>
      </c>
    </row>
    <row r="71" spans="1:9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1083.8399999999999</v>
      </c>
    </row>
    <row r="72" spans="1:9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923.47</v>
      </c>
    </row>
    <row r="73" spans="1:9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2505.56</v>
      </c>
    </row>
    <row r="74" spans="1:9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9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9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9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ROUND($I$39*H77,2)</f>
        <v>10.76</v>
      </c>
    </row>
    <row r="78" spans="1:9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>ROUND($I$39*H78,2)</f>
        <v>0.77</v>
      </c>
    </row>
    <row r="79" spans="1:9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 t="shared" ref="I79:I82" si="1">ROUND($I$39*H79,2)</f>
        <v>4.0999999999999996</v>
      </c>
    </row>
    <row r="80" spans="1:9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96">
        <f t="shared" si="1"/>
        <v>49.72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 t="shared" si="1"/>
        <v>18.3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 t="shared" si="1"/>
        <v>82.02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165.67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ROUND(H87*($I$39+$I$73+$I$83),2)</f>
        <v>48.68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 t="shared" ref="I88:I92" si="2">ROUND(H88*($I$39+$I$73+$I$83),2)</f>
        <v>29.31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 t="shared" si="2"/>
        <v>1.57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 t="shared" si="2"/>
        <v>17.27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 t="shared" si="2"/>
        <v>5.76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si="2"/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102.59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102.59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102.59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105</v>
      </c>
      <c r="C117" s="176"/>
      <c r="D117" s="176"/>
      <c r="E117" s="176"/>
      <c r="F117" s="176"/>
      <c r="G117" s="176"/>
      <c r="H117" s="5"/>
      <c r="I117" s="95"/>
      <c r="J117" s="17"/>
    </row>
    <row r="118" spans="1:12" ht="15.75" x14ac:dyDescent="0.25">
      <c r="A118" s="3"/>
      <c r="B118" s="176" t="s">
        <v>287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  <c r="J119" s="17"/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  <c r="J120" s="17"/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288</v>
      </c>
      <c r="C122" s="176"/>
      <c r="D122" s="176"/>
      <c r="E122" s="176"/>
      <c r="F122" s="176"/>
      <c r="G122" s="176"/>
      <c r="H122" s="104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280.88</v>
      </c>
    </row>
    <row r="124" spans="1:12" s="52" customFormat="1" ht="18" customHeight="1" x14ac:dyDescent="0.2">
      <c r="A124" s="221" t="s">
        <v>112</v>
      </c>
      <c r="B124" s="222"/>
      <c r="C124" s="222"/>
      <c r="D124" s="222"/>
      <c r="E124" s="222"/>
      <c r="F124" s="222"/>
      <c r="G124" s="223"/>
      <c r="H124" s="106">
        <f>SUM(H115:H123)</f>
        <v>0.05</v>
      </c>
      <c r="I124" s="105">
        <f>TRUNC(SUM(I115:I123),2)</f>
        <v>280.88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2">
        <f>TRUNC(I141+I115+I116,2)</f>
        <v>5336.82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2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2">
        <f>I128/(1-H126)</f>
        <v>5617.7052631578945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2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03">
        <f>TRUNC(I130-I128,2)</f>
        <v>280.88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2563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2505.56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165.67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102.59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5336.82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280.88</v>
      </c>
    </row>
    <row r="143" spans="1:10" ht="18" x14ac:dyDescent="0.25">
      <c r="A143" s="172" t="s">
        <v>124</v>
      </c>
      <c r="B143" s="172"/>
      <c r="C143" s="172"/>
      <c r="D143" s="172"/>
      <c r="E143" s="172"/>
      <c r="F143" s="172"/>
      <c r="G143" s="172"/>
      <c r="H143" s="172"/>
      <c r="I143" s="105">
        <f>TRUNC(SUM(I141:I142),2)</f>
        <v>5617.7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165" t="s">
        <v>131</v>
      </c>
      <c r="I146" s="166"/>
    </row>
    <row r="147" spans="1:11" ht="15.75" x14ac:dyDescent="0.25">
      <c r="A147" s="167" t="str">
        <f>I27</f>
        <v>SUPERVISOR DE ATENDIMENTO</v>
      </c>
      <c r="B147" s="168"/>
      <c r="C147" s="32">
        <f>I143</f>
        <v>5617.7</v>
      </c>
      <c r="D147" s="3">
        <v>1</v>
      </c>
      <c r="E147" s="169">
        <f>C147*D147</f>
        <v>5617.7</v>
      </c>
      <c r="F147" s="170"/>
      <c r="G147" s="3">
        <f>E22</f>
        <v>6</v>
      </c>
      <c r="H147" s="169">
        <f>E147*G147</f>
        <v>33706.199999999997</v>
      </c>
      <c r="I147" s="170"/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54" t="s">
        <v>133</v>
      </c>
      <c r="C150" s="154"/>
      <c r="D150" s="154"/>
      <c r="E150" s="154"/>
      <c r="F150" s="154"/>
      <c r="G150" s="154"/>
      <c r="H150" s="154"/>
      <c r="I150" s="155"/>
    </row>
    <row r="151" spans="1:11" ht="15.75" x14ac:dyDescent="0.25">
      <c r="A151" s="4"/>
      <c r="B151" s="214" t="s">
        <v>134</v>
      </c>
      <c r="C151" s="156"/>
      <c r="D151" s="156"/>
      <c r="E151" s="156"/>
      <c r="F151" s="156"/>
      <c r="G151" s="156"/>
      <c r="H151" s="215"/>
      <c r="I151" s="1" t="s">
        <v>135</v>
      </c>
    </row>
    <row r="152" spans="1:11" ht="21" customHeight="1" x14ac:dyDescent="0.25">
      <c r="A152" s="1" t="s">
        <v>4</v>
      </c>
      <c r="B152" s="160" t="s">
        <v>175</v>
      </c>
      <c r="C152" s="160"/>
      <c r="D152" s="160"/>
      <c r="E152" s="160"/>
      <c r="F152" s="160"/>
      <c r="G152" s="160"/>
      <c r="H152" s="160"/>
      <c r="I152" s="96">
        <f>I143</f>
        <v>5617.7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33706.199999999997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404474.39999999997</v>
      </c>
      <c r="J154" s="55"/>
      <c r="K154" s="18"/>
    </row>
    <row r="156" spans="1:11" ht="22.5" x14ac:dyDescent="0.3">
      <c r="I156" s="54"/>
      <c r="J156" s="34"/>
      <c r="K156" s="18"/>
    </row>
  </sheetData>
  <mergeCells count="154">
    <mergeCell ref="A6:I6"/>
    <mergeCell ref="A10:I10"/>
    <mergeCell ref="B11:H11"/>
    <mergeCell ref="B7:I7"/>
    <mergeCell ref="B8:I8"/>
    <mergeCell ref="B9:I9"/>
    <mergeCell ref="A18:I18"/>
    <mergeCell ref="A19:D19"/>
    <mergeCell ref="E19:I19"/>
    <mergeCell ref="A20:D20"/>
    <mergeCell ref="E20:I20"/>
    <mergeCell ref="A21:D21"/>
    <mergeCell ref="E21:I21"/>
    <mergeCell ref="B12:H12"/>
    <mergeCell ref="B13:H13"/>
    <mergeCell ref="B14:H14"/>
    <mergeCell ref="B15:H15"/>
    <mergeCell ref="B16:H16"/>
    <mergeCell ref="A17:I17"/>
    <mergeCell ref="B27:H27"/>
    <mergeCell ref="B28:H28"/>
    <mergeCell ref="A29:I29"/>
    <mergeCell ref="A30:I30"/>
    <mergeCell ref="B31:G31"/>
    <mergeCell ref="B32:G32"/>
    <mergeCell ref="A22:D22"/>
    <mergeCell ref="E22:I22"/>
    <mergeCell ref="A23:I23"/>
    <mergeCell ref="B24:H24"/>
    <mergeCell ref="B25:H25"/>
    <mergeCell ref="B26:H26"/>
    <mergeCell ref="A39:H39"/>
    <mergeCell ref="A40:I40"/>
    <mergeCell ref="A41:I41"/>
    <mergeCell ref="A42:G42"/>
    <mergeCell ref="B43:G43"/>
    <mergeCell ref="B44:G44"/>
    <mergeCell ref="B33:G33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A56:G56"/>
    <mergeCell ref="A45:G45"/>
    <mergeCell ref="A46:I46"/>
    <mergeCell ref="A47:G47"/>
    <mergeCell ref="B48:G48"/>
    <mergeCell ref="B49:G49"/>
    <mergeCell ref="B50:G50"/>
    <mergeCell ref="B63:G63"/>
    <mergeCell ref="B64:G64"/>
    <mergeCell ref="B65:G65"/>
    <mergeCell ref="A66:H66"/>
    <mergeCell ref="A67:I67"/>
    <mergeCell ref="A68:I68"/>
    <mergeCell ref="A57:I57"/>
    <mergeCell ref="A58:H58"/>
    <mergeCell ref="A59:A60"/>
    <mergeCell ref="B59:D60"/>
    <mergeCell ref="A61:A62"/>
    <mergeCell ref="B61:E62"/>
    <mergeCell ref="I61:I62"/>
    <mergeCell ref="A75:I75"/>
    <mergeCell ref="B76:G76"/>
    <mergeCell ref="B77:G77"/>
    <mergeCell ref="B78:G78"/>
    <mergeCell ref="B79:G79"/>
    <mergeCell ref="B80:G80"/>
    <mergeCell ref="A69:H69"/>
    <mergeCell ref="B70:H70"/>
    <mergeCell ref="B71:H71"/>
    <mergeCell ref="B72:H72"/>
    <mergeCell ref="A73:H73"/>
    <mergeCell ref="A74:I74"/>
    <mergeCell ref="B87:G87"/>
    <mergeCell ref="B88:G88"/>
    <mergeCell ref="B89:G89"/>
    <mergeCell ref="B90:G90"/>
    <mergeCell ref="B91:G91"/>
    <mergeCell ref="B92:G92"/>
    <mergeCell ref="B81:G81"/>
    <mergeCell ref="B82:G82"/>
    <mergeCell ref="A83:G83"/>
    <mergeCell ref="A84:I84"/>
    <mergeCell ref="A85:I85"/>
    <mergeCell ref="A86:G86"/>
    <mergeCell ref="A99:I99"/>
    <mergeCell ref="A100:H100"/>
    <mergeCell ref="B101:H101"/>
    <mergeCell ref="B102:H102"/>
    <mergeCell ref="A103:H103"/>
    <mergeCell ref="A105:I105"/>
    <mergeCell ref="A93:G93"/>
    <mergeCell ref="A94:I94"/>
    <mergeCell ref="A95:G95"/>
    <mergeCell ref="B96:G96"/>
    <mergeCell ref="A97:G97"/>
    <mergeCell ref="A98:I98"/>
    <mergeCell ref="A112:I112"/>
    <mergeCell ref="A113:I113"/>
    <mergeCell ref="B114:G114"/>
    <mergeCell ref="B115:G115"/>
    <mergeCell ref="B116:G116"/>
    <mergeCell ref="B117:G117"/>
    <mergeCell ref="B106:H106"/>
    <mergeCell ref="B107:H107"/>
    <mergeCell ref="B108:H108"/>
    <mergeCell ref="B109:H109"/>
    <mergeCell ref="B110:H110"/>
    <mergeCell ref="A111:H111"/>
    <mergeCell ref="B140:H140"/>
    <mergeCell ref="B141:H141"/>
    <mergeCell ref="B128:G128"/>
    <mergeCell ref="B130:G130"/>
    <mergeCell ref="B132:G132"/>
    <mergeCell ref="A133:I133"/>
    <mergeCell ref="A134:I134"/>
    <mergeCell ref="A135:H135"/>
    <mergeCell ref="B119:G119"/>
    <mergeCell ref="B120:G120"/>
    <mergeCell ref="B123:G123"/>
    <mergeCell ref="A124:G124"/>
    <mergeCell ref="B125:I125"/>
    <mergeCell ref="B126:G126"/>
    <mergeCell ref="B118:G118"/>
    <mergeCell ref="B151:H151"/>
    <mergeCell ref="B152:H152"/>
    <mergeCell ref="B153:H153"/>
    <mergeCell ref="B154:H154"/>
    <mergeCell ref="B121:G121"/>
    <mergeCell ref="B122:G122"/>
    <mergeCell ref="A147:B147"/>
    <mergeCell ref="E147:F147"/>
    <mergeCell ref="H147:I147"/>
    <mergeCell ref="A148:I148"/>
    <mergeCell ref="A149:I149"/>
    <mergeCell ref="B150:I150"/>
    <mergeCell ref="B142:H142"/>
    <mergeCell ref="A143:H143"/>
    <mergeCell ref="A144:I144"/>
    <mergeCell ref="A145:I145"/>
    <mergeCell ref="A146:B146"/>
    <mergeCell ref="E146:F146"/>
    <mergeCell ref="H146:I146"/>
    <mergeCell ref="B136:H136"/>
    <mergeCell ref="B137:H137"/>
    <mergeCell ref="B138:H138"/>
    <mergeCell ref="B139:H139"/>
  </mergeCells>
  <pageMargins left="0.36" right="0.33" top="0.42" bottom="0.27" header="0.31496062992125984" footer="0.31496062992125984"/>
  <pageSetup paperSize="9" scale="61" orientation="portrait" r:id="rId1"/>
  <rowBreaks count="2" manualBreakCount="2">
    <brk id="74" max="8" man="1"/>
    <brk id="154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26241-C6AE-4597-AA72-C03E7470F5DE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bestFit="1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218" t="s">
        <v>1</v>
      </c>
      <c r="B6" s="219"/>
      <c r="C6" s="219"/>
      <c r="D6" s="219"/>
      <c r="E6" s="219"/>
      <c r="F6" s="219"/>
      <c r="G6" s="219"/>
      <c r="H6" s="219"/>
      <c r="I6" s="220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216" t="s">
        <v>3</v>
      </c>
      <c r="B10" s="216"/>
      <c r="C10" s="216"/>
      <c r="D10" s="216"/>
      <c r="E10" s="216"/>
      <c r="F10" s="216"/>
      <c r="G10" s="216"/>
      <c r="H10" s="216"/>
      <c r="I10" s="216"/>
    </row>
    <row r="11" spans="1:9" ht="15.75" x14ac:dyDescent="0.25">
      <c r="A11" s="1" t="s">
        <v>4</v>
      </c>
      <c r="B11" s="160" t="s">
        <v>5</v>
      </c>
      <c r="C11" s="160"/>
      <c r="D11" s="160"/>
      <c r="E11" s="160"/>
      <c r="F11" s="160"/>
      <c r="G11" s="160"/>
      <c r="H11" s="160"/>
      <c r="I11" s="51"/>
    </row>
    <row r="12" spans="1:9" ht="15.75" x14ac:dyDescent="0.25">
      <c r="A12" s="1" t="s">
        <v>6</v>
      </c>
      <c r="B12" s="160" t="s">
        <v>7</v>
      </c>
      <c r="C12" s="160"/>
      <c r="D12" s="160"/>
      <c r="E12" s="160"/>
      <c r="F12" s="160"/>
      <c r="G12" s="160"/>
      <c r="H12" s="160"/>
      <c r="I12" s="3" t="s">
        <v>8</v>
      </c>
    </row>
    <row r="13" spans="1:9" ht="15.75" x14ac:dyDescent="0.25">
      <c r="A13" s="1" t="s">
        <v>9</v>
      </c>
      <c r="B13" s="160" t="s">
        <v>10</v>
      </c>
      <c r="C13" s="160"/>
      <c r="D13" s="160"/>
      <c r="E13" s="160"/>
      <c r="F13" s="160"/>
      <c r="G13" s="160"/>
      <c r="H13" s="160"/>
      <c r="I13" s="47"/>
    </row>
    <row r="14" spans="1:9" ht="15.75" x14ac:dyDescent="0.25">
      <c r="A14" s="1" t="s">
        <v>11</v>
      </c>
      <c r="B14" s="160" t="s">
        <v>12</v>
      </c>
      <c r="C14" s="160"/>
      <c r="D14" s="160"/>
      <c r="E14" s="160"/>
      <c r="F14" s="160"/>
      <c r="G14" s="160"/>
      <c r="H14" s="160"/>
      <c r="I14" s="57"/>
    </row>
    <row r="15" spans="1:9" ht="15.75" x14ac:dyDescent="0.25">
      <c r="A15" s="1" t="s">
        <v>13</v>
      </c>
      <c r="B15" s="160" t="s">
        <v>14</v>
      </c>
      <c r="C15" s="160"/>
      <c r="D15" s="160"/>
      <c r="E15" s="160"/>
      <c r="F15" s="160"/>
      <c r="G15" s="160"/>
      <c r="H15" s="160"/>
      <c r="I15" s="3">
        <v>24</v>
      </c>
    </row>
    <row r="16" spans="1:9" ht="15.75" x14ac:dyDescent="0.25">
      <c r="A16" s="1" t="s">
        <v>15</v>
      </c>
      <c r="B16" s="160" t="s">
        <v>16</v>
      </c>
      <c r="C16" s="160"/>
      <c r="D16" s="160"/>
      <c r="E16" s="160"/>
      <c r="F16" s="160"/>
      <c r="G16" s="160"/>
      <c r="H16" s="160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1</v>
      </c>
      <c r="F22" s="148"/>
      <c r="G22" s="148"/>
      <c r="H22" s="148"/>
      <c r="I22" s="150"/>
    </row>
    <row r="23" spans="1:9" ht="15.75" x14ac:dyDescent="0.25">
      <c r="A23" s="216" t="s">
        <v>20</v>
      </c>
      <c r="B23" s="216"/>
      <c r="C23" s="216"/>
      <c r="D23" s="216"/>
      <c r="E23" s="216"/>
      <c r="F23" s="216"/>
      <c r="G23" s="216"/>
      <c r="H23" s="216"/>
      <c r="I23" s="216"/>
    </row>
    <row r="24" spans="1:9" ht="15.75" x14ac:dyDescent="0.25">
      <c r="A24" s="35">
        <v>1</v>
      </c>
      <c r="B24" s="217" t="s">
        <v>21</v>
      </c>
      <c r="C24" s="217"/>
      <c r="D24" s="217"/>
      <c r="E24" s="217"/>
      <c r="F24" s="217"/>
      <c r="G24" s="217"/>
      <c r="H24" s="217"/>
      <c r="I24" s="40"/>
    </row>
    <row r="25" spans="1:9" ht="15.75" x14ac:dyDescent="0.25">
      <c r="A25" s="1">
        <v>2</v>
      </c>
      <c r="B25" s="160" t="s">
        <v>22</v>
      </c>
      <c r="C25" s="160"/>
      <c r="D25" s="160"/>
      <c r="E25" s="160"/>
      <c r="F25" s="160"/>
      <c r="G25" s="160"/>
      <c r="H25" s="160"/>
      <c r="I25" s="90" t="s">
        <v>180</v>
      </c>
    </row>
    <row r="26" spans="1:9" ht="15.75" x14ac:dyDescent="0.25">
      <c r="A26" s="1">
        <v>3</v>
      </c>
      <c r="B26" s="176" t="s">
        <v>23</v>
      </c>
      <c r="C26" s="176"/>
      <c r="D26" s="176"/>
      <c r="E26" s="176"/>
      <c r="F26" s="176"/>
      <c r="G26" s="176"/>
      <c r="H26" s="176"/>
      <c r="I26" s="50"/>
    </row>
    <row r="27" spans="1:9" ht="17.25" customHeight="1" x14ac:dyDescent="0.2">
      <c r="A27" s="2">
        <v>4</v>
      </c>
      <c r="B27" s="217" t="s">
        <v>24</v>
      </c>
      <c r="C27" s="217"/>
      <c r="D27" s="217"/>
      <c r="E27" s="217"/>
      <c r="F27" s="217"/>
      <c r="G27" s="217"/>
      <c r="H27" s="217"/>
      <c r="I27" s="39" t="s">
        <v>183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92">
        <v>3500</v>
      </c>
    </row>
    <row r="33" spans="1:9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9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9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9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9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9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9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3500</v>
      </c>
    </row>
    <row r="40" spans="1:9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9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9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9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291.55</v>
      </c>
    </row>
    <row r="44" spans="1:9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388.85</v>
      </c>
    </row>
    <row r="45" spans="1:9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680.4</v>
      </c>
    </row>
    <row r="46" spans="1:9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9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9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ROUND(H48*($I$39+$I$44),2)</f>
        <v>777.77</v>
      </c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104.51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 t="shared" ref="I50:I55" si="0">ROUND(H50*($I$39+$I$45),2)</f>
        <v>125.41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 t="shared" si="0"/>
        <v>62.71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 t="shared" si="0"/>
        <v>41.8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 t="shared" si="0"/>
        <v>25.08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 t="shared" si="0"/>
        <v>8.36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 t="shared" si="0"/>
        <v>334.43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1480.07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0</v>
      </c>
      <c r="F60" s="59">
        <v>2</v>
      </c>
      <c r="G60" s="59">
        <v>21</v>
      </c>
      <c r="H60" s="64">
        <f>I32*0</f>
        <v>0</v>
      </c>
      <c r="I60" s="94">
        <f>ROUND((E60*F60*G60)-(H60),2)</f>
        <v>0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253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41"/>
      <c r="I64" s="94"/>
    </row>
    <row r="65" spans="1:9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9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682.45</v>
      </c>
    </row>
    <row r="67" spans="1:9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9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9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9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680.4</v>
      </c>
    </row>
    <row r="71" spans="1:9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1480.07</v>
      </c>
    </row>
    <row r="72" spans="1:9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682.45</v>
      </c>
    </row>
    <row r="73" spans="1:9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2842.92</v>
      </c>
    </row>
    <row r="74" spans="1:9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9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9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9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ROUND($I$39*H77,2)</f>
        <v>14.7</v>
      </c>
    </row>
    <row r="78" spans="1:9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>ROUND($I$39*H78,2)</f>
        <v>1.05</v>
      </c>
    </row>
    <row r="79" spans="1:9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 t="shared" ref="I79:I82" si="1">ROUND($I$39*H79,2)</f>
        <v>5.6</v>
      </c>
    </row>
    <row r="80" spans="1:9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96">
        <f t="shared" si="1"/>
        <v>67.900000000000006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 t="shared" si="1"/>
        <v>24.99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 t="shared" si="1"/>
        <v>112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226.24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ROUND(H87*($I$39+$I$73+$I$83),2)</f>
        <v>61.09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 t="shared" ref="I88:I92" si="2">ROUND(H88*($I$39+$I$73+$I$83),2)</f>
        <v>36.79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 t="shared" si="2"/>
        <v>1.97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 t="shared" si="2"/>
        <v>21.68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 t="shared" si="2"/>
        <v>7.23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si="2"/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128.76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128.76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128.76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105</v>
      </c>
      <c r="C117" s="176"/>
      <c r="D117" s="176"/>
      <c r="E117" s="176"/>
      <c r="F117" s="176"/>
      <c r="G117" s="176"/>
      <c r="H117" s="5"/>
      <c r="I117" s="95"/>
      <c r="J117" s="17"/>
    </row>
    <row r="118" spans="1:12" ht="15.75" x14ac:dyDescent="0.25">
      <c r="A118" s="3"/>
      <c r="B118" s="176" t="s">
        <v>287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288</v>
      </c>
      <c r="C122" s="176"/>
      <c r="D122" s="176"/>
      <c r="E122" s="176"/>
      <c r="F122" s="176"/>
      <c r="G122" s="176"/>
      <c r="H122" s="49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352.52</v>
      </c>
    </row>
    <row r="124" spans="1:12" s="52" customFormat="1" ht="18" customHeight="1" x14ac:dyDescent="0.2">
      <c r="A124" s="172" t="s">
        <v>112</v>
      </c>
      <c r="B124" s="172"/>
      <c r="C124" s="172"/>
      <c r="D124" s="172"/>
      <c r="E124" s="172"/>
      <c r="F124" s="172"/>
      <c r="G124" s="172"/>
      <c r="H124" s="106">
        <f>SUM(H115:H123)</f>
        <v>0.05</v>
      </c>
      <c r="I124" s="105">
        <f>TRUNC(SUM(I115:I123),2)</f>
        <v>352.52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2">
        <f>TRUNC(I141+I115+I116,2)</f>
        <v>6697.92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2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2">
        <f>I128/(1-H126)</f>
        <v>7050.4421052631587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2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03">
        <f>TRUNC(I130-I128,2)</f>
        <v>352.52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3500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2842.92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226.24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128.76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6697.92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352.52</v>
      </c>
    </row>
    <row r="143" spans="1:10" ht="18" x14ac:dyDescent="0.25">
      <c r="A143" s="172" t="s">
        <v>124</v>
      </c>
      <c r="B143" s="172"/>
      <c r="C143" s="172"/>
      <c r="D143" s="172"/>
      <c r="E143" s="172"/>
      <c r="F143" s="172"/>
      <c r="G143" s="172"/>
      <c r="H143" s="172"/>
      <c r="I143" s="105">
        <f>TRUNC(SUM(I141:I142),2)</f>
        <v>7050.44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165" t="s">
        <v>131</v>
      </c>
      <c r="I146" s="166"/>
    </row>
    <row r="147" spans="1:11" ht="15.75" x14ac:dyDescent="0.25">
      <c r="A147" s="167" t="str">
        <f>I27</f>
        <v>PSICÓLOGO(A)</v>
      </c>
      <c r="B147" s="168"/>
      <c r="C147" s="32">
        <f>I143</f>
        <v>7050.44</v>
      </c>
      <c r="D147" s="3">
        <v>1</v>
      </c>
      <c r="E147" s="169">
        <f>C147*D147</f>
        <v>7050.44</v>
      </c>
      <c r="F147" s="170"/>
      <c r="G147" s="3">
        <f>E22</f>
        <v>1</v>
      </c>
      <c r="H147" s="169">
        <f>E147*G147</f>
        <v>7050.44</v>
      </c>
      <c r="I147" s="170"/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54" t="s">
        <v>133</v>
      </c>
      <c r="C150" s="154"/>
      <c r="D150" s="154"/>
      <c r="E150" s="154"/>
      <c r="F150" s="154"/>
      <c r="G150" s="154"/>
      <c r="H150" s="154"/>
      <c r="I150" s="155"/>
    </row>
    <row r="151" spans="1:11" ht="15.75" x14ac:dyDescent="0.25">
      <c r="A151" s="4"/>
      <c r="B151" s="214" t="s">
        <v>134</v>
      </c>
      <c r="C151" s="156"/>
      <c r="D151" s="156"/>
      <c r="E151" s="156"/>
      <c r="F151" s="156"/>
      <c r="G151" s="156"/>
      <c r="H151" s="215"/>
      <c r="I151" s="1" t="s">
        <v>135</v>
      </c>
    </row>
    <row r="152" spans="1:11" ht="21" customHeight="1" x14ac:dyDescent="0.25">
      <c r="A152" s="1" t="s">
        <v>4</v>
      </c>
      <c r="B152" s="160" t="s">
        <v>175</v>
      </c>
      <c r="C152" s="160"/>
      <c r="D152" s="160"/>
      <c r="E152" s="160"/>
      <c r="F152" s="160"/>
      <c r="G152" s="160"/>
      <c r="H152" s="160"/>
      <c r="I152" s="96">
        <f>I143</f>
        <v>7050.44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7050.44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84605.28</v>
      </c>
      <c r="J154" s="55"/>
      <c r="K154" s="18"/>
    </row>
    <row r="156" spans="1:11" ht="22.5" x14ac:dyDescent="0.3">
      <c r="I156" s="54"/>
      <c r="J156" s="34"/>
      <c r="K156" s="18"/>
    </row>
  </sheetData>
  <mergeCells count="154">
    <mergeCell ref="A6:I6"/>
    <mergeCell ref="A10:I10"/>
    <mergeCell ref="B11:H11"/>
    <mergeCell ref="B7:I7"/>
    <mergeCell ref="B8:I8"/>
    <mergeCell ref="B9:I9"/>
    <mergeCell ref="A18:I18"/>
    <mergeCell ref="A19:D19"/>
    <mergeCell ref="E19:I19"/>
    <mergeCell ref="A20:D20"/>
    <mergeCell ref="E20:I20"/>
    <mergeCell ref="A21:D21"/>
    <mergeCell ref="E21:I21"/>
    <mergeCell ref="B12:H12"/>
    <mergeCell ref="B13:H13"/>
    <mergeCell ref="B14:H14"/>
    <mergeCell ref="B15:H15"/>
    <mergeCell ref="B16:H16"/>
    <mergeCell ref="A17:I17"/>
    <mergeCell ref="B27:H27"/>
    <mergeCell ref="B28:H28"/>
    <mergeCell ref="A29:I29"/>
    <mergeCell ref="A30:I30"/>
    <mergeCell ref="B31:G31"/>
    <mergeCell ref="B32:G32"/>
    <mergeCell ref="A22:D22"/>
    <mergeCell ref="E22:I22"/>
    <mergeCell ref="A23:I23"/>
    <mergeCell ref="B24:H24"/>
    <mergeCell ref="B25:H25"/>
    <mergeCell ref="B26:H26"/>
    <mergeCell ref="A39:H39"/>
    <mergeCell ref="A40:I40"/>
    <mergeCell ref="A41:I41"/>
    <mergeCell ref="A42:G42"/>
    <mergeCell ref="B43:G43"/>
    <mergeCell ref="B44:G44"/>
    <mergeCell ref="B33:G33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A56:G56"/>
    <mergeCell ref="A45:G45"/>
    <mergeCell ref="A46:I46"/>
    <mergeCell ref="A47:G47"/>
    <mergeCell ref="B48:G48"/>
    <mergeCell ref="B49:G49"/>
    <mergeCell ref="B50:G50"/>
    <mergeCell ref="B63:G63"/>
    <mergeCell ref="B64:G64"/>
    <mergeCell ref="B65:G65"/>
    <mergeCell ref="A66:H66"/>
    <mergeCell ref="A67:I67"/>
    <mergeCell ref="A68:I68"/>
    <mergeCell ref="A57:I57"/>
    <mergeCell ref="A58:H58"/>
    <mergeCell ref="A59:A60"/>
    <mergeCell ref="B59:D60"/>
    <mergeCell ref="A61:A62"/>
    <mergeCell ref="B61:E62"/>
    <mergeCell ref="I61:I62"/>
    <mergeCell ref="A75:I75"/>
    <mergeCell ref="B76:G76"/>
    <mergeCell ref="B77:G77"/>
    <mergeCell ref="B78:G78"/>
    <mergeCell ref="B79:G79"/>
    <mergeCell ref="B80:G80"/>
    <mergeCell ref="A69:H69"/>
    <mergeCell ref="B70:H70"/>
    <mergeCell ref="B71:H71"/>
    <mergeCell ref="B72:H72"/>
    <mergeCell ref="A73:H73"/>
    <mergeCell ref="A74:I74"/>
    <mergeCell ref="B87:G87"/>
    <mergeCell ref="B88:G88"/>
    <mergeCell ref="B89:G89"/>
    <mergeCell ref="B90:G90"/>
    <mergeCell ref="B91:G91"/>
    <mergeCell ref="B92:G92"/>
    <mergeCell ref="B81:G81"/>
    <mergeCell ref="B82:G82"/>
    <mergeCell ref="A83:G83"/>
    <mergeCell ref="A84:I84"/>
    <mergeCell ref="A85:I85"/>
    <mergeCell ref="A86:G86"/>
    <mergeCell ref="A99:I99"/>
    <mergeCell ref="A100:H100"/>
    <mergeCell ref="B101:H101"/>
    <mergeCell ref="B102:H102"/>
    <mergeCell ref="A103:H103"/>
    <mergeCell ref="A105:I105"/>
    <mergeCell ref="A93:G93"/>
    <mergeCell ref="A94:I94"/>
    <mergeCell ref="A95:G95"/>
    <mergeCell ref="B96:G96"/>
    <mergeCell ref="A97:G97"/>
    <mergeCell ref="A98:I98"/>
    <mergeCell ref="A112:I112"/>
    <mergeCell ref="A113:I113"/>
    <mergeCell ref="B114:G114"/>
    <mergeCell ref="B115:G115"/>
    <mergeCell ref="B116:G116"/>
    <mergeCell ref="B117:G117"/>
    <mergeCell ref="B106:H106"/>
    <mergeCell ref="B107:H107"/>
    <mergeCell ref="B108:H108"/>
    <mergeCell ref="B109:H109"/>
    <mergeCell ref="B110:H110"/>
    <mergeCell ref="A111:H111"/>
    <mergeCell ref="B140:H140"/>
    <mergeCell ref="B141:H141"/>
    <mergeCell ref="B128:G128"/>
    <mergeCell ref="B130:G130"/>
    <mergeCell ref="B132:G132"/>
    <mergeCell ref="A133:I133"/>
    <mergeCell ref="A134:I134"/>
    <mergeCell ref="A135:H135"/>
    <mergeCell ref="B119:G119"/>
    <mergeCell ref="B120:G120"/>
    <mergeCell ref="B123:G123"/>
    <mergeCell ref="A124:G124"/>
    <mergeCell ref="B125:I125"/>
    <mergeCell ref="B126:G126"/>
    <mergeCell ref="B151:H151"/>
    <mergeCell ref="B152:H152"/>
    <mergeCell ref="B153:H153"/>
    <mergeCell ref="B154:H154"/>
    <mergeCell ref="B118:G118"/>
    <mergeCell ref="B121:G121"/>
    <mergeCell ref="B122:G122"/>
    <mergeCell ref="A147:B147"/>
    <mergeCell ref="E147:F147"/>
    <mergeCell ref="H147:I147"/>
    <mergeCell ref="A148:I148"/>
    <mergeCell ref="A149:I149"/>
    <mergeCell ref="B150:I150"/>
    <mergeCell ref="B142:H142"/>
    <mergeCell ref="A143:H143"/>
    <mergeCell ref="A144:I144"/>
    <mergeCell ref="A145:I145"/>
    <mergeCell ref="A146:B146"/>
    <mergeCell ref="E146:F146"/>
    <mergeCell ref="H146:I146"/>
    <mergeCell ref="B136:H136"/>
    <mergeCell ref="B137:H137"/>
    <mergeCell ref="B138:H138"/>
    <mergeCell ref="B139:H139"/>
  </mergeCells>
  <pageMargins left="0.36" right="0.33" top="0.42" bottom="0.27" header="0.31496062992125984" footer="0.31496062992125984"/>
  <pageSetup paperSize="9" scale="61" orientation="portrait" r:id="rId1"/>
  <rowBreaks count="2" manualBreakCount="2">
    <brk id="74" max="8" man="1"/>
    <brk id="154" max="8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F547-755F-454D-BD22-87436F39B1B8}">
  <dimension ref="A6:U156"/>
  <sheetViews>
    <sheetView showGridLines="0" zoomScaleNormal="100" zoomScaleSheetLayoutView="100" workbookViewId="0">
      <selection activeCell="A6" sqref="A6:I6"/>
    </sheetView>
  </sheetViews>
  <sheetFormatPr defaultColWidth="9.140625" defaultRowHeight="12.75" x14ac:dyDescent="0.2"/>
  <cols>
    <col min="1" max="1" width="10.7109375" style="33" customWidth="1"/>
    <col min="2" max="2" width="40.5703125" style="33" customWidth="1"/>
    <col min="3" max="3" width="11.140625" style="33" customWidth="1"/>
    <col min="4" max="4" width="11" style="33" customWidth="1"/>
    <col min="5" max="5" width="10.85546875" style="33" bestFit="1" customWidth="1"/>
    <col min="6" max="6" width="10.28515625" style="33" customWidth="1"/>
    <col min="7" max="7" width="9.85546875" style="33" bestFit="1" customWidth="1"/>
    <col min="8" max="8" width="12.140625" style="33" customWidth="1"/>
    <col min="9" max="9" width="32.5703125" style="33" customWidth="1"/>
    <col min="10" max="10" width="6.7109375" bestFit="1" customWidth="1"/>
    <col min="11" max="11" width="13" customWidth="1"/>
    <col min="12" max="12" width="10.85546875" customWidth="1"/>
    <col min="13" max="13" width="12.42578125" customWidth="1"/>
    <col min="16" max="16" width="10.28515625" customWidth="1"/>
    <col min="17" max="17" width="8.28515625" customWidth="1"/>
    <col min="21" max="21" width="10.85546875" customWidth="1"/>
  </cols>
  <sheetData>
    <row r="6" spans="1:9" ht="24.75" customHeight="1" x14ac:dyDescent="0.2">
      <c r="A6" s="218" t="s">
        <v>1</v>
      </c>
      <c r="B6" s="219"/>
      <c r="C6" s="219"/>
      <c r="D6" s="219"/>
      <c r="E6" s="219"/>
      <c r="F6" s="219"/>
      <c r="G6" s="219"/>
      <c r="H6" s="219"/>
      <c r="I6" s="220"/>
    </row>
    <row r="7" spans="1:9" ht="21" customHeight="1" x14ac:dyDescent="0.2">
      <c r="A7" s="88" t="s">
        <v>169</v>
      </c>
      <c r="B7" s="151" t="s">
        <v>170</v>
      </c>
      <c r="C7" s="151"/>
      <c r="D7" s="151"/>
      <c r="E7" s="151"/>
      <c r="F7" s="151"/>
      <c r="G7" s="151"/>
      <c r="H7" s="151"/>
      <c r="I7" s="152"/>
    </row>
    <row r="8" spans="1:9" ht="21" customHeight="1" x14ac:dyDescent="0.2">
      <c r="A8" s="89" t="s">
        <v>298</v>
      </c>
      <c r="B8" s="249" t="s">
        <v>299</v>
      </c>
      <c r="C8" s="249"/>
      <c r="D8" s="249"/>
      <c r="E8" s="249"/>
      <c r="F8" s="249"/>
      <c r="G8" s="249"/>
      <c r="H8" s="249"/>
      <c r="I8" s="250"/>
    </row>
    <row r="9" spans="1:9" ht="21" customHeight="1" x14ac:dyDescent="0.2">
      <c r="A9" s="89" t="s">
        <v>2</v>
      </c>
      <c r="B9" s="251">
        <v>46174</v>
      </c>
      <c r="C9" s="249"/>
      <c r="D9" s="249"/>
      <c r="E9" s="249"/>
      <c r="F9" s="249"/>
      <c r="G9" s="249"/>
      <c r="H9" s="249"/>
      <c r="I9" s="250"/>
    </row>
    <row r="10" spans="1:9" ht="15.75" x14ac:dyDescent="0.25">
      <c r="A10" s="216" t="s">
        <v>3</v>
      </c>
      <c r="B10" s="216"/>
      <c r="C10" s="216"/>
      <c r="D10" s="216"/>
      <c r="E10" s="216"/>
      <c r="F10" s="216"/>
      <c r="G10" s="216"/>
      <c r="H10" s="216"/>
      <c r="I10" s="216"/>
    </row>
    <row r="11" spans="1:9" ht="15.75" x14ac:dyDescent="0.25">
      <c r="A11" s="1" t="s">
        <v>4</v>
      </c>
      <c r="B11" s="160" t="s">
        <v>5</v>
      </c>
      <c r="C11" s="160"/>
      <c r="D11" s="160"/>
      <c r="E11" s="160"/>
      <c r="F11" s="160"/>
      <c r="G11" s="160"/>
      <c r="H11" s="160"/>
      <c r="I11" s="51"/>
    </row>
    <row r="12" spans="1:9" ht="15.75" x14ac:dyDescent="0.25">
      <c r="A12" s="1" t="s">
        <v>6</v>
      </c>
      <c r="B12" s="160" t="s">
        <v>7</v>
      </c>
      <c r="C12" s="160"/>
      <c r="D12" s="160"/>
      <c r="E12" s="160"/>
      <c r="F12" s="160"/>
      <c r="G12" s="160"/>
      <c r="H12" s="160"/>
      <c r="I12" s="3" t="s">
        <v>8</v>
      </c>
    </row>
    <row r="13" spans="1:9" ht="15.75" x14ac:dyDescent="0.25">
      <c r="A13" s="1" t="s">
        <v>9</v>
      </c>
      <c r="B13" s="160" t="s">
        <v>10</v>
      </c>
      <c r="C13" s="160"/>
      <c r="D13" s="160"/>
      <c r="E13" s="160"/>
      <c r="F13" s="160"/>
      <c r="G13" s="160"/>
      <c r="H13" s="160"/>
      <c r="I13" s="47"/>
    </row>
    <row r="14" spans="1:9" ht="15.75" x14ac:dyDescent="0.25">
      <c r="A14" s="1" t="s">
        <v>11</v>
      </c>
      <c r="B14" s="160" t="s">
        <v>12</v>
      </c>
      <c r="C14" s="160"/>
      <c r="D14" s="160"/>
      <c r="E14" s="160"/>
      <c r="F14" s="160"/>
      <c r="G14" s="160"/>
      <c r="H14" s="160"/>
      <c r="I14" s="57"/>
    </row>
    <row r="15" spans="1:9" ht="15.75" x14ac:dyDescent="0.25">
      <c r="A15" s="1" t="s">
        <v>13</v>
      </c>
      <c r="B15" s="160" t="s">
        <v>14</v>
      </c>
      <c r="C15" s="160"/>
      <c r="D15" s="160"/>
      <c r="E15" s="160"/>
      <c r="F15" s="160"/>
      <c r="G15" s="160"/>
      <c r="H15" s="160"/>
      <c r="I15" s="3">
        <v>24</v>
      </c>
    </row>
    <row r="16" spans="1:9" ht="15.75" x14ac:dyDescent="0.25">
      <c r="A16" s="1" t="s">
        <v>15</v>
      </c>
      <c r="B16" s="160" t="s">
        <v>16</v>
      </c>
      <c r="C16" s="160"/>
      <c r="D16" s="160"/>
      <c r="E16" s="160"/>
      <c r="F16" s="160"/>
      <c r="G16" s="160"/>
      <c r="H16" s="160"/>
      <c r="I16" s="100" t="s">
        <v>176</v>
      </c>
    </row>
    <row r="17" spans="1:9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</row>
    <row r="18" spans="1:9" ht="15.75" x14ac:dyDescent="0.25">
      <c r="A18" s="157" t="s">
        <v>17</v>
      </c>
      <c r="B18" s="158"/>
      <c r="C18" s="158"/>
      <c r="D18" s="158"/>
      <c r="E18" s="158"/>
      <c r="F18" s="158"/>
      <c r="G18" s="158"/>
      <c r="H18" s="158"/>
      <c r="I18" s="159"/>
    </row>
    <row r="19" spans="1:9" ht="15.75" customHeight="1" x14ac:dyDescent="0.25">
      <c r="A19" s="145" t="s">
        <v>149</v>
      </c>
      <c r="B19" s="146"/>
      <c r="C19" s="146"/>
      <c r="D19" s="146"/>
      <c r="E19" s="145" t="s">
        <v>150</v>
      </c>
      <c r="F19" s="146"/>
      <c r="G19" s="146"/>
      <c r="H19" s="146"/>
      <c r="I19" s="149"/>
    </row>
    <row r="20" spans="1:9" ht="15.75" x14ac:dyDescent="0.2">
      <c r="A20" s="147" t="s">
        <v>156</v>
      </c>
      <c r="B20" s="148"/>
      <c r="C20" s="148"/>
      <c r="D20" s="148"/>
      <c r="E20" s="147">
        <v>24</v>
      </c>
      <c r="F20" s="148"/>
      <c r="G20" s="148"/>
      <c r="H20" s="148"/>
      <c r="I20" s="150"/>
    </row>
    <row r="21" spans="1:9" ht="15.75" customHeight="1" x14ac:dyDescent="0.25">
      <c r="A21" s="145" t="s">
        <v>18</v>
      </c>
      <c r="B21" s="146"/>
      <c r="C21" s="146"/>
      <c r="D21" s="146"/>
      <c r="E21" s="145" t="s">
        <v>19</v>
      </c>
      <c r="F21" s="146"/>
      <c r="G21" s="146"/>
      <c r="H21" s="146"/>
      <c r="I21" s="149"/>
    </row>
    <row r="22" spans="1:9" ht="15.75" customHeight="1" x14ac:dyDescent="0.2">
      <c r="A22" s="147" t="s">
        <v>166</v>
      </c>
      <c r="B22" s="148"/>
      <c r="C22" s="148"/>
      <c r="D22" s="148"/>
      <c r="E22" s="147">
        <v>1</v>
      </c>
      <c r="F22" s="148"/>
      <c r="G22" s="148"/>
      <c r="H22" s="148"/>
      <c r="I22" s="150"/>
    </row>
    <row r="23" spans="1:9" ht="15.75" x14ac:dyDescent="0.25">
      <c r="A23" s="216" t="s">
        <v>20</v>
      </c>
      <c r="B23" s="216"/>
      <c r="C23" s="216"/>
      <c r="D23" s="216"/>
      <c r="E23" s="216"/>
      <c r="F23" s="216"/>
      <c r="G23" s="216"/>
      <c r="H23" s="216"/>
      <c r="I23" s="216"/>
    </row>
    <row r="24" spans="1:9" ht="15.75" x14ac:dyDescent="0.25">
      <c r="A24" s="35">
        <v>1</v>
      </c>
      <c r="B24" s="217" t="s">
        <v>21</v>
      </c>
      <c r="C24" s="217"/>
      <c r="D24" s="217"/>
      <c r="E24" s="217"/>
      <c r="F24" s="217"/>
      <c r="G24" s="217"/>
      <c r="H24" s="217"/>
      <c r="I24" s="40"/>
    </row>
    <row r="25" spans="1:9" ht="15.75" x14ac:dyDescent="0.25">
      <c r="A25" s="1">
        <v>2</v>
      </c>
      <c r="B25" s="160" t="s">
        <v>22</v>
      </c>
      <c r="C25" s="160"/>
      <c r="D25" s="160"/>
      <c r="E25" s="160"/>
      <c r="F25" s="160"/>
      <c r="G25" s="160"/>
      <c r="H25" s="160"/>
      <c r="I25" s="90" t="s">
        <v>184</v>
      </c>
    </row>
    <row r="26" spans="1:9" ht="15.75" x14ac:dyDescent="0.25">
      <c r="A26" s="1">
        <v>3</v>
      </c>
      <c r="B26" s="176" t="s">
        <v>23</v>
      </c>
      <c r="C26" s="176"/>
      <c r="D26" s="176"/>
      <c r="E26" s="176"/>
      <c r="F26" s="176"/>
      <c r="G26" s="176"/>
      <c r="H26" s="176"/>
      <c r="I26" s="50"/>
    </row>
    <row r="27" spans="1:9" ht="17.25" customHeight="1" x14ac:dyDescent="0.2">
      <c r="A27" s="2">
        <v>4</v>
      </c>
      <c r="B27" s="217" t="s">
        <v>24</v>
      </c>
      <c r="C27" s="217"/>
      <c r="D27" s="217"/>
      <c r="E27" s="217"/>
      <c r="F27" s="217"/>
      <c r="G27" s="217"/>
      <c r="H27" s="217"/>
      <c r="I27" s="39" t="s">
        <v>182</v>
      </c>
    </row>
    <row r="28" spans="1:9" ht="15.75" x14ac:dyDescent="0.25">
      <c r="A28" s="1">
        <v>5</v>
      </c>
      <c r="B28" s="160" t="s">
        <v>25</v>
      </c>
      <c r="C28" s="160"/>
      <c r="D28" s="160"/>
      <c r="E28" s="160"/>
      <c r="F28" s="160"/>
      <c r="G28" s="160"/>
      <c r="H28" s="160"/>
      <c r="I28" s="58"/>
    </row>
    <row r="29" spans="1:9" ht="15.75" x14ac:dyDescent="0.25">
      <c r="A29" s="207"/>
      <c r="B29" s="207"/>
      <c r="C29" s="207"/>
      <c r="D29" s="207"/>
      <c r="E29" s="207"/>
      <c r="F29" s="207"/>
      <c r="G29" s="207"/>
      <c r="H29" s="207"/>
      <c r="I29" s="207"/>
    </row>
    <row r="30" spans="1:9" ht="15.75" x14ac:dyDescent="0.25">
      <c r="A30" s="204" t="s">
        <v>26</v>
      </c>
      <c r="B30" s="204"/>
      <c r="C30" s="204"/>
      <c r="D30" s="204"/>
      <c r="E30" s="204"/>
      <c r="F30" s="204"/>
      <c r="G30" s="204"/>
      <c r="H30" s="204"/>
      <c r="I30" s="204"/>
    </row>
    <row r="31" spans="1:9" ht="15.75" x14ac:dyDescent="0.25">
      <c r="A31" s="3">
        <v>1</v>
      </c>
      <c r="B31" s="171" t="s">
        <v>27</v>
      </c>
      <c r="C31" s="171"/>
      <c r="D31" s="171"/>
      <c r="E31" s="171"/>
      <c r="F31" s="171"/>
      <c r="G31" s="171"/>
      <c r="H31" s="3" t="s">
        <v>28</v>
      </c>
      <c r="I31" s="3" t="s">
        <v>29</v>
      </c>
    </row>
    <row r="32" spans="1:9" ht="15.75" x14ac:dyDescent="0.25">
      <c r="A32" s="3" t="s">
        <v>4</v>
      </c>
      <c r="B32" s="160" t="s">
        <v>30</v>
      </c>
      <c r="C32" s="160"/>
      <c r="D32" s="160"/>
      <c r="E32" s="160"/>
      <c r="F32" s="160"/>
      <c r="G32" s="160"/>
      <c r="H32" s="4"/>
      <c r="I32" s="92">
        <v>8247</v>
      </c>
    </row>
    <row r="33" spans="1:13" ht="15.75" x14ac:dyDescent="0.25">
      <c r="A33" s="3" t="s">
        <v>6</v>
      </c>
      <c r="B33" s="160" t="s">
        <v>31</v>
      </c>
      <c r="C33" s="160"/>
      <c r="D33" s="160"/>
      <c r="E33" s="160"/>
      <c r="F33" s="160"/>
      <c r="G33" s="160"/>
      <c r="H33" s="5"/>
      <c r="I33" s="6">
        <f>I32*H33</f>
        <v>0</v>
      </c>
    </row>
    <row r="34" spans="1:13" ht="15.75" x14ac:dyDescent="0.25">
      <c r="A34" s="3" t="s">
        <v>9</v>
      </c>
      <c r="B34" s="160" t="s">
        <v>32</v>
      </c>
      <c r="C34" s="160"/>
      <c r="D34" s="160"/>
      <c r="E34" s="160"/>
      <c r="F34" s="160"/>
      <c r="G34" s="160"/>
      <c r="H34" s="5"/>
      <c r="I34" s="6">
        <f>I33*H34</f>
        <v>0</v>
      </c>
    </row>
    <row r="35" spans="1:13" ht="15.75" x14ac:dyDescent="0.25">
      <c r="A35" s="3" t="s">
        <v>11</v>
      </c>
      <c r="B35" s="160" t="s">
        <v>33</v>
      </c>
      <c r="C35" s="160"/>
      <c r="D35" s="160"/>
      <c r="E35" s="160"/>
      <c r="F35" s="160"/>
      <c r="G35" s="160"/>
      <c r="H35" s="7"/>
      <c r="I35" s="6">
        <f>(I32+I33)*H35</f>
        <v>0</v>
      </c>
    </row>
    <row r="36" spans="1:13" ht="15.75" x14ac:dyDescent="0.25">
      <c r="A36" s="3" t="s">
        <v>13</v>
      </c>
      <c r="B36" s="160" t="s">
        <v>34</v>
      </c>
      <c r="C36" s="160"/>
      <c r="D36" s="160"/>
      <c r="E36" s="160"/>
      <c r="F36" s="160"/>
      <c r="G36" s="160"/>
      <c r="H36" s="7"/>
      <c r="I36" s="6">
        <f>(I32+I33)*H36</f>
        <v>0</v>
      </c>
    </row>
    <row r="37" spans="1:13" ht="15.75" x14ac:dyDescent="0.25">
      <c r="A37" s="3" t="s">
        <v>15</v>
      </c>
      <c r="B37" s="160" t="s">
        <v>35</v>
      </c>
      <c r="C37" s="160"/>
      <c r="D37" s="160"/>
      <c r="E37" s="160"/>
      <c r="F37" s="160"/>
      <c r="G37" s="160"/>
      <c r="H37" s="8"/>
      <c r="I37" s="9">
        <f>(I32+I33)*H37</f>
        <v>0</v>
      </c>
    </row>
    <row r="38" spans="1:13" ht="15.75" x14ac:dyDescent="0.25">
      <c r="A38" s="3" t="s">
        <v>36</v>
      </c>
      <c r="B38" s="160" t="s">
        <v>37</v>
      </c>
      <c r="C38" s="160"/>
      <c r="D38" s="160"/>
      <c r="E38" s="160"/>
      <c r="F38" s="160"/>
      <c r="G38" s="160"/>
      <c r="H38" s="5"/>
      <c r="I38" s="6">
        <f>I32*H38</f>
        <v>0</v>
      </c>
    </row>
    <row r="39" spans="1:13" ht="15.75" x14ac:dyDescent="0.25">
      <c r="A39" s="183" t="s">
        <v>38</v>
      </c>
      <c r="B39" s="183"/>
      <c r="C39" s="183"/>
      <c r="D39" s="183"/>
      <c r="E39" s="183"/>
      <c r="F39" s="183"/>
      <c r="G39" s="183"/>
      <c r="H39" s="183"/>
      <c r="I39" s="93">
        <f>TRUNC(SUM(I32:I38),2)</f>
        <v>8247</v>
      </c>
    </row>
    <row r="40" spans="1:13" ht="15.75" x14ac:dyDescent="0.25">
      <c r="A40" s="146"/>
      <c r="B40" s="146"/>
      <c r="C40" s="146"/>
      <c r="D40" s="146"/>
      <c r="E40" s="146"/>
      <c r="F40" s="146"/>
      <c r="G40" s="146"/>
      <c r="H40" s="146"/>
      <c r="I40" s="146"/>
    </row>
    <row r="41" spans="1:13" ht="15.75" x14ac:dyDescent="0.25">
      <c r="A41" s="204" t="s">
        <v>39</v>
      </c>
      <c r="B41" s="204"/>
      <c r="C41" s="204"/>
      <c r="D41" s="204"/>
      <c r="E41" s="204"/>
      <c r="F41" s="204"/>
      <c r="G41" s="204"/>
      <c r="H41" s="204"/>
      <c r="I41" s="204"/>
    </row>
    <row r="42" spans="1:13" ht="15.75" x14ac:dyDescent="0.25">
      <c r="A42" s="171" t="s">
        <v>40</v>
      </c>
      <c r="B42" s="171"/>
      <c r="C42" s="171"/>
      <c r="D42" s="171"/>
      <c r="E42" s="171"/>
      <c r="F42" s="171"/>
      <c r="G42" s="171"/>
      <c r="H42" s="3" t="s">
        <v>28</v>
      </c>
      <c r="I42" s="3" t="s">
        <v>29</v>
      </c>
    </row>
    <row r="43" spans="1:13" ht="15.75" x14ac:dyDescent="0.25">
      <c r="A43" s="3" t="s">
        <v>4</v>
      </c>
      <c r="B43" s="160" t="s">
        <v>41</v>
      </c>
      <c r="C43" s="160"/>
      <c r="D43" s="160"/>
      <c r="E43" s="160"/>
      <c r="F43" s="160"/>
      <c r="G43" s="160"/>
      <c r="H43" s="10">
        <v>8.3299999999999999E-2</v>
      </c>
      <c r="I43" s="92">
        <f>ROUND($I$39*H43,2)</f>
        <v>686.98</v>
      </c>
    </row>
    <row r="44" spans="1:13" ht="15.75" x14ac:dyDescent="0.25">
      <c r="A44" s="3" t="s">
        <v>6</v>
      </c>
      <c r="B44" s="177" t="s">
        <v>42</v>
      </c>
      <c r="C44" s="177"/>
      <c r="D44" s="177"/>
      <c r="E44" s="177"/>
      <c r="F44" s="177"/>
      <c r="G44" s="177"/>
      <c r="H44" s="11">
        <v>0.1111</v>
      </c>
      <c r="I44" s="92">
        <f>ROUND($I$39*H44,2)</f>
        <v>916.24</v>
      </c>
    </row>
    <row r="45" spans="1:13" ht="15.75" x14ac:dyDescent="0.25">
      <c r="A45" s="183" t="s">
        <v>43</v>
      </c>
      <c r="B45" s="183"/>
      <c r="C45" s="183"/>
      <c r="D45" s="183"/>
      <c r="E45" s="183"/>
      <c r="F45" s="183"/>
      <c r="G45" s="183"/>
      <c r="H45" s="12">
        <f>TRUNC(SUM(H43:H44),4)</f>
        <v>0.19439999999999999</v>
      </c>
      <c r="I45" s="93">
        <f>TRUNC(SUM(I43:I44),2)</f>
        <v>1603.22</v>
      </c>
    </row>
    <row r="46" spans="1:13" ht="15.75" x14ac:dyDescent="0.25">
      <c r="A46" s="205" t="s">
        <v>44</v>
      </c>
      <c r="B46" s="206"/>
      <c r="C46" s="206"/>
      <c r="D46" s="206"/>
      <c r="E46" s="206"/>
      <c r="F46" s="206"/>
      <c r="G46" s="206"/>
      <c r="H46" s="206"/>
      <c r="I46" s="206"/>
    </row>
    <row r="47" spans="1:13" ht="15.75" x14ac:dyDescent="0.25">
      <c r="A47" s="171" t="s">
        <v>45</v>
      </c>
      <c r="B47" s="171"/>
      <c r="C47" s="171"/>
      <c r="D47" s="171"/>
      <c r="E47" s="171"/>
      <c r="F47" s="171"/>
      <c r="G47" s="171"/>
      <c r="H47" s="3" t="s">
        <v>28</v>
      </c>
      <c r="I47" s="3" t="s">
        <v>29</v>
      </c>
    </row>
    <row r="48" spans="1:13" ht="15.75" x14ac:dyDescent="0.25">
      <c r="A48" s="3" t="s">
        <v>4</v>
      </c>
      <c r="B48" s="160" t="s">
        <v>292</v>
      </c>
      <c r="C48" s="160"/>
      <c r="D48" s="160"/>
      <c r="E48" s="160"/>
      <c r="F48" s="160"/>
      <c r="G48" s="160"/>
      <c r="H48" s="48">
        <v>0.2</v>
      </c>
      <c r="I48" s="92">
        <f>ROUND(H48*($I$39+I44),2)</f>
        <v>1832.65</v>
      </c>
      <c r="J48" s="224"/>
      <c r="K48" s="225"/>
      <c r="L48" s="225"/>
      <c r="M48" s="225"/>
    </row>
    <row r="49" spans="1:21" ht="15.75" x14ac:dyDescent="0.25">
      <c r="A49" s="3" t="s">
        <v>6</v>
      </c>
      <c r="B49" s="160" t="s">
        <v>46</v>
      </c>
      <c r="C49" s="160"/>
      <c r="D49" s="160"/>
      <c r="E49" s="160"/>
      <c r="F49" s="160"/>
      <c r="G49" s="160"/>
      <c r="H49" s="48">
        <v>2.5000000000000001E-2</v>
      </c>
      <c r="I49" s="92">
        <f>ROUND(H49*($I$39+$I$45),2)</f>
        <v>246.26</v>
      </c>
    </row>
    <row r="50" spans="1:21" ht="15.75" x14ac:dyDescent="0.25">
      <c r="A50" s="3" t="s">
        <v>9</v>
      </c>
      <c r="B50" s="177" t="s">
        <v>47</v>
      </c>
      <c r="C50" s="177"/>
      <c r="D50" s="177"/>
      <c r="E50" s="177"/>
      <c r="F50" s="177"/>
      <c r="G50" s="177"/>
      <c r="H50" s="48">
        <v>0.03</v>
      </c>
      <c r="I50" s="92">
        <f t="shared" ref="I50:I55" si="0">ROUND(H50*($I$39+$I$45),2)</f>
        <v>295.51</v>
      </c>
    </row>
    <row r="51" spans="1:21" ht="15.75" x14ac:dyDescent="0.25">
      <c r="A51" s="3" t="s">
        <v>11</v>
      </c>
      <c r="B51" s="160" t="s">
        <v>48</v>
      </c>
      <c r="C51" s="160"/>
      <c r="D51" s="160"/>
      <c r="E51" s="160"/>
      <c r="F51" s="160"/>
      <c r="G51" s="160"/>
      <c r="H51" s="48">
        <v>1.4999999999999999E-2</v>
      </c>
      <c r="I51" s="92">
        <f t="shared" si="0"/>
        <v>147.75</v>
      </c>
    </row>
    <row r="52" spans="1:21" ht="15.75" x14ac:dyDescent="0.25">
      <c r="A52" s="3" t="s">
        <v>13</v>
      </c>
      <c r="B52" s="160" t="s">
        <v>49</v>
      </c>
      <c r="C52" s="160"/>
      <c r="D52" s="160"/>
      <c r="E52" s="160"/>
      <c r="F52" s="160"/>
      <c r="G52" s="160"/>
      <c r="H52" s="48">
        <v>0.01</v>
      </c>
      <c r="I52" s="92">
        <f t="shared" si="0"/>
        <v>98.5</v>
      </c>
    </row>
    <row r="53" spans="1:21" ht="15.75" x14ac:dyDescent="0.25">
      <c r="A53" s="3" t="s">
        <v>15</v>
      </c>
      <c r="B53" s="160" t="s">
        <v>50</v>
      </c>
      <c r="C53" s="160"/>
      <c r="D53" s="160"/>
      <c r="E53" s="160"/>
      <c r="F53" s="160"/>
      <c r="G53" s="160"/>
      <c r="H53" s="48">
        <v>6.0000000000000001E-3</v>
      </c>
      <c r="I53" s="92">
        <f t="shared" si="0"/>
        <v>59.1</v>
      </c>
    </row>
    <row r="54" spans="1:21" ht="15.75" x14ac:dyDescent="0.25">
      <c r="A54" s="3" t="s">
        <v>36</v>
      </c>
      <c r="B54" s="160" t="s">
        <v>51</v>
      </c>
      <c r="C54" s="160"/>
      <c r="D54" s="160"/>
      <c r="E54" s="160"/>
      <c r="F54" s="160"/>
      <c r="G54" s="160"/>
      <c r="H54" s="48">
        <v>2E-3</v>
      </c>
      <c r="I54" s="92">
        <f t="shared" si="0"/>
        <v>19.7</v>
      </c>
    </row>
    <row r="55" spans="1:21" ht="15.75" x14ac:dyDescent="0.25">
      <c r="A55" s="3" t="s">
        <v>52</v>
      </c>
      <c r="B55" s="160" t="s">
        <v>53</v>
      </c>
      <c r="C55" s="160"/>
      <c r="D55" s="160"/>
      <c r="E55" s="160"/>
      <c r="F55" s="160"/>
      <c r="G55" s="160"/>
      <c r="H55" s="48">
        <v>0.08</v>
      </c>
      <c r="I55" s="92">
        <f t="shared" si="0"/>
        <v>788.02</v>
      </c>
    </row>
    <row r="56" spans="1:21" ht="15.75" x14ac:dyDescent="0.25">
      <c r="A56" s="183" t="s">
        <v>54</v>
      </c>
      <c r="B56" s="183"/>
      <c r="C56" s="183"/>
      <c r="D56" s="183"/>
      <c r="E56" s="183"/>
      <c r="F56" s="183"/>
      <c r="G56" s="183"/>
      <c r="H56" s="56">
        <f>SUM(H48:H55)</f>
        <v>0.36800000000000005</v>
      </c>
      <c r="I56" s="93">
        <f>TRUNC(SUM(I48:I55),2)</f>
        <v>3487.49</v>
      </c>
    </row>
    <row r="57" spans="1:21" ht="15.75" x14ac:dyDescent="0.25">
      <c r="A57" s="187"/>
      <c r="B57" s="187"/>
      <c r="C57" s="187"/>
      <c r="D57" s="187"/>
      <c r="E57" s="187"/>
      <c r="F57" s="187"/>
      <c r="G57" s="187"/>
      <c r="H57" s="187"/>
      <c r="I57" s="185"/>
    </row>
    <row r="58" spans="1:21" ht="15.75" x14ac:dyDescent="0.25">
      <c r="A58" s="145" t="s">
        <v>55</v>
      </c>
      <c r="B58" s="146"/>
      <c r="C58" s="146"/>
      <c r="D58" s="146"/>
      <c r="E58" s="146"/>
      <c r="F58" s="146"/>
      <c r="G58" s="146"/>
      <c r="H58" s="149"/>
      <c r="I58" s="3" t="s">
        <v>29</v>
      </c>
    </row>
    <row r="59" spans="1:21" ht="15.75" x14ac:dyDescent="0.25">
      <c r="A59" s="188" t="s">
        <v>4</v>
      </c>
      <c r="B59" s="192" t="s">
        <v>181</v>
      </c>
      <c r="C59" s="193"/>
      <c r="D59" s="194"/>
      <c r="E59" s="61" t="s">
        <v>141</v>
      </c>
      <c r="F59" s="61" t="s">
        <v>142</v>
      </c>
      <c r="G59" s="61" t="s">
        <v>143</v>
      </c>
      <c r="H59" s="61" t="s">
        <v>144</v>
      </c>
      <c r="I59" s="14"/>
    </row>
    <row r="60" spans="1:21" ht="15.75" x14ac:dyDescent="0.25">
      <c r="A60" s="189"/>
      <c r="B60" s="195"/>
      <c r="C60" s="196"/>
      <c r="D60" s="197"/>
      <c r="E60" s="63">
        <v>0</v>
      </c>
      <c r="F60" s="59">
        <v>2</v>
      </c>
      <c r="G60" s="59">
        <v>21</v>
      </c>
      <c r="H60" s="64">
        <f>I32*0</f>
        <v>0</v>
      </c>
      <c r="I60" s="94">
        <f>ROUND((E60*F60*G60)-(H60),2)</f>
        <v>0</v>
      </c>
      <c r="J60" s="253"/>
      <c r="K60" s="254"/>
      <c r="L60" s="254"/>
      <c r="M60" s="254"/>
      <c r="N60" s="254"/>
      <c r="O60" s="254"/>
      <c r="P60" s="254"/>
      <c r="Q60" s="254"/>
      <c r="R60" s="254"/>
      <c r="S60" s="254"/>
      <c r="T60" s="254"/>
      <c r="U60" s="254"/>
    </row>
    <row r="61" spans="1:21" ht="15.75" x14ac:dyDescent="0.25">
      <c r="A61" s="188" t="s">
        <v>6</v>
      </c>
      <c r="B61" s="198" t="s">
        <v>138</v>
      </c>
      <c r="C61" s="199"/>
      <c r="D61" s="199"/>
      <c r="E61" s="200"/>
      <c r="F61" s="62" t="s">
        <v>139</v>
      </c>
      <c r="G61" s="62" t="s">
        <v>140</v>
      </c>
      <c r="H61" s="62" t="s">
        <v>146</v>
      </c>
      <c r="I61" s="190">
        <f>ROUND((F62*G62)-(F62*G62)*H62,2)</f>
        <v>452.76</v>
      </c>
      <c r="J61" s="254"/>
      <c r="K61" s="254"/>
      <c r="L61" s="254"/>
      <c r="M61" s="254"/>
      <c r="N61" s="254"/>
      <c r="O61" s="254"/>
      <c r="P61" s="254"/>
      <c r="Q61" s="254"/>
      <c r="R61" s="254"/>
      <c r="S61" s="254"/>
      <c r="T61" s="254"/>
      <c r="U61" s="254"/>
    </row>
    <row r="62" spans="1:21" ht="16.5" customHeight="1" x14ac:dyDescent="0.2">
      <c r="A62" s="189"/>
      <c r="B62" s="201"/>
      <c r="C62" s="202"/>
      <c r="D62" s="202"/>
      <c r="E62" s="203"/>
      <c r="F62" s="63">
        <v>21.56</v>
      </c>
      <c r="G62" s="60">
        <v>21</v>
      </c>
      <c r="H62" s="65">
        <v>0</v>
      </c>
      <c r="I62" s="191"/>
      <c r="J62" s="253"/>
      <c r="K62" s="254"/>
      <c r="L62" s="254"/>
      <c r="M62" s="254"/>
      <c r="N62" s="254"/>
      <c r="O62" s="254"/>
      <c r="P62" s="254"/>
      <c r="Q62" s="254"/>
      <c r="R62" s="254"/>
      <c r="S62" s="254"/>
      <c r="T62" s="254"/>
      <c r="U62" s="254"/>
    </row>
    <row r="63" spans="1:21" ht="15.75" x14ac:dyDescent="0.25">
      <c r="A63" s="3" t="s">
        <v>9</v>
      </c>
      <c r="B63" s="153" t="s">
        <v>168</v>
      </c>
      <c r="C63" s="154"/>
      <c r="D63" s="154"/>
      <c r="E63" s="154"/>
      <c r="F63" s="154"/>
      <c r="G63" s="155"/>
      <c r="H63" s="63">
        <v>229.69</v>
      </c>
      <c r="I63" s="94">
        <f>H63</f>
        <v>229.69</v>
      </c>
      <c r="J63" s="255" t="s">
        <v>300</v>
      </c>
      <c r="K63" s="253" t="s">
        <v>145</v>
      </c>
      <c r="L63" s="254"/>
      <c r="M63" s="254"/>
      <c r="N63" s="254"/>
      <c r="O63" s="254"/>
      <c r="P63" s="254"/>
      <c r="Q63" s="254"/>
      <c r="R63" s="254"/>
      <c r="S63" s="254"/>
      <c r="T63" s="254"/>
      <c r="U63" s="254"/>
    </row>
    <row r="64" spans="1:21" ht="15.75" x14ac:dyDescent="0.25">
      <c r="A64" s="3" t="s">
        <v>11</v>
      </c>
      <c r="B64" s="153"/>
      <c r="C64" s="154"/>
      <c r="D64" s="154"/>
      <c r="E64" s="154"/>
      <c r="F64" s="154"/>
      <c r="G64" s="155"/>
      <c r="H64" s="41"/>
      <c r="I64" s="94"/>
    </row>
    <row r="65" spans="1:12" ht="15.75" x14ac:dyDescent="0.25">
      <c r="A65" s="3" t="s">
        <v>13</v>
      </c>
      <c r="B65" s="186"/>
      <c r="C65" s="186"/>
      <c r="D65" s="186"/>
      <c r="E65" s="186"/>
      <c r="F65" s="186"/>
      <c r="G65" s="186"/>
      <c r="H65" s="41"/>
      <c r="I65" s="94"/>
    </row>
    <row r="66" spans="1:12" ht="15.75" x14ac:dyDescent="0.25">
      <c r="A66" s="183" t="s">
        <v>56</v>
      </c>
      <c r="B66" s="183"/>
      <c r="C66" s="183"/>
      <c r="D66" s="183"/>
      <c r="E66" s="183"/>
      <c r="F66" s="183"/>
      <c r="G66" s="183"/>
      <c r="H66" s="183"/>
      <c r="I66" s="93">
        <f>TRUNC(SUM(I59:I65),2)</f>
        <v>682.45</v>
      </c>
      <c r="L66" s="45"/>
    </row>
    <row r="67" spans="1:12" ht="15.75" x14ac:dyDescent="0.25">
      <c r="A67" s="185"/>
      <c r="B67" s="179"/>
      <c r="C67" s="179"/>
      <c r="D67" s="179"/>
      <c r="E67" s="179"/>
      <c r="F67" s="179"/>
      <c r="G67" s="179"/>
      <c r="H67" s="179"/>
      <c r="I67" s="179"/>
    </row>
    <row r="68" spans="1:12" ht="15.75" x14ac:dyDescent="0.25">
      <c r="A68" s="162" t="s">
        <v>57</v>
      </c>
      <c r="B68" s="163"/>
      <c r="C68" s="163"/>
      <c r="D68" s="163"/>
      <c r="E68" s="163"/>
      <c r="F68" s="163"/>
      <c r="G68" s="163"/>
      <c r="H68" s="163"/>
      <c r="I68" s="164"/>
    </row>
    <row r="69" spans="1:12" ht="15.75" x14ac:dyDescent="0.25">
      <c r="A69" s="171" t="s">
        <v>58</v>
      </c>
      <c r="B69" s="171"/>
      <c r="C69" s="171"/>
      <c r="D69" s="171"/>
      <c r="E69" s="171"/>
      <c r="F69" s="171"/>
      <c r="G69" s="171"/>
      <c r="H69" s="171"/>
      <c r="I69" s="3" t="s">
        <v>29</v>
      </c>
    </row>
    <row r="70" spans="1:12" ht="15.75" x14ac:dyDescent="0.25">
      <c r="A70" s="3" t="s">
        <v>59</v>
      </c>
      <c r="B70" s="160" t="s">
        <v>60</v>
      </c>
      <c r="C70" s="160"/>
      <c r="D70" s="160"/>
      <c r="E70" s="160"/>
      <c r="F70" s="160"/>
      <c r="G70" s="160"/>
      <c r="H70" s="160"/>
      <c r="I70" s="92">
        <f>I45</f>
        <v>1603.22</v>
      </c>
    </row>
    <row r="71" spans="1:12" ht="15.75" x14ac:dyDescent="0.25">
      <c r="A71" s="3" t="s">
        <v>61</v>
      </c>
      <c r="B71" s="160" t="s">
        <v>62</v>
      </c>
      <c r="C71" s="160"/>
      <c r="D71" s="160"/>
      <c r="E71" s="160"/>
      <c r="F71" s="160"/>
      <c r="G71" s="160"/>
      <c r="H71" s="160"/>
      <c r="I71" s="92">
        <f>I56</f>
        <v>3487.49</v>
      </c>
    </row>
    <row r="72" spans="1:12" ht="15.75" x14ac:dyDescent="0.25">
      <c r="A72" s="3" t="s">
        <v>63</v>
      </c>
      <c r="B72" s="160" t="s">
        <v>64</v>
      </c>
      <c r="C72" s="160"/>
      <c r="D72" s="160"/>
      <c r="E72" s="160"/>
      <c r="F72" s="160"/>
      <c r="G72" s="160"/>
      <c r="H72" s="160"/>
      <c r="I72" s="92">
        <f>I66</f>
        <v>682.45</v>
      </c>
    </row>
    <row r="73" spans="1:12" ht="15.75" x14ac:dyDescent="0.25">
      <c r="A73" s="183" t="s">
        <v>65</v>
      </c>
      <c r="B73" s="183"/>
      <c r="C73" s="183"/>
      <c r="D73" s="183"/>
      <c r="E73" s="183"/>
      <c r="F73" s="183"/>
      <c r="G73" s="183"/>
      <c r="H73" s="183"/>
      <c r="I73" s="93">
        <f>TRUNC(SUM(I70:I72),2)</f>
        <v>5773.16</v>
      </c>
    </row>
    <row r="74" spans="1:12" ht="15.75" x14ac:dyDescent="0.25">
      <c r="A74" s="178"/>
      <c r="B74" s="179"/>
      <c r="C74" s="179"/>
      <c r="D74" s="179"/>
      <c r="E74" s="179"/>
      <c r="F74" s="179"/>
      <c r="G74" s="179"/>
      <c r="H74" s="179"/>
      <c r="I74" s="179"/>
    </row>
    <row r="75" spans="1:12" ht="15.75" x14ac:dyDescent="0.25">
      <c r="A75" s="180" t="s">
        <v>66</v>
      </c>
      <c r="B75" s="181"/>
      <c r="C75" s="181"/>
      <c r="D75" s="181"/>
      <c r="E75" s="181"/>
      <c r="F75" s="181"/>
      <c r="G75" s="181"/>
      <c r="H75" s="181"/>
      <c r="I75" s="182"/>
    </row>
    <row r="76" spans="1:12" ht="15.75" x14ac:dyDescent="0.25">
      <c r="A76" s="3">
        <v>3</v>
      </c>
      <c r="B76" s="171" t="s">
        <v>67</v>
      </c>
      <c r="C76" s="171"/>
      <c r="D76" s="171"/>
      <c r="E76" s="171"/>
      <c r="F76" s="171"/>
      <c r="G76" s="171"/>
      <c r="H76" s="3" t="s">
        <v>28</v>
      </c>
      <c r="I76" s="3" t="s">
        <v>29</v>
      </c>
    </row>
    <row r="77" spans="1:12" ht="15.75" x14ac:dyDescent="0.25">
      <c r="A77" s="3" t="s">
        <v>4</v>
      </c>
      <c r="B77" s="160" t="s">
        <v>68</v>
      </c>
      <c r="C77" s="160"/>
      <c r="D77" s="160"/>
      <c r="E77" s="160"/>
      <c r="F77" s="160"/>
      <c r="G77" s="160"/>
      <c r="H77" s="10">
        <v>4.1999999999999997E-3</v>
      </c>
      <c r="I77" s="92">
        <f>ROUND($I$39*H77,2)</f>
        <v>34.64</v>
      </c>
    </row>
    <row r="78" spans="1:12" ht="15.75" x14ac:dyDescent="0.25">
      <c r="A78" s="3" t="s">
        <v>6</v>
      </c>
      <c r="B78" s="160" t="s">
        <v>69</v>
      </c>
      <c r="C78" s="160"/>
      <c r="D78" s="160"/>
      <c r="E78" s="160"/>
      <c r="F78" s="160"/>
      <c r="G78" s="160"/>
      <c r="H78" s="10">
        <v>2.9999999999999997E-4</v>
      </c>
      <c r="I78" s="92">
        <f>ROUND($I$39*H78,2)</f>
        <v>2.4700000000000002</v>
      </c>
    </row>
    <row r="79" spans="1:12" ht="15.75" x14ac:dyDescent="0.25">
      <c r="A79" s="3" t="s">
        <v>9</v>
      </c>
      <c r="B79" s="160" t="s">
        <v>70</v>
      </c>
      <c r="C79" s="160"/>
      <c r="D79" s="160"/>
      <c r="E79" s="160"/>
      <c r="F79" s="160"/>
      <c r="G79" s="160"/>
      <c r="H79" s="10">
        <v>1.6000000000000001E-3</v>
      </c>
      <c r="I79" s="92">
        <f t="shared" ref="I79:I82" si="1">ROUND($I$39*H79,2)</f>
        <v>13.2</v>
      </c>
    </row>
    <row r="80" spans="1:12" ht="48" customHeight="1" x14ac:dyDescent="0.25">
      <c r="A80" s="42" t="s">
        <v>11</v>
      </c>
      <c r="B80" s="184" t="s">
        <v>71</v>
      </c>
      <c r="C80" s="184"/>
      <c r="D80" s="184"/>
      <c r="E80" s="184"/>
      <c r="F80" s="184"/>
      <c r="G80" s="184"/>
      <c r="H80" s="43">
        <v>1.9400000000000001E-2</v>
      </c>
      <c r="I80" s="96">
        <f t="shared" si="1"/>
        <v>159.99</v>
      </c>
    </row>
    <row r="81" spans="1:10" ht="15.75" x14ac:dyDescent="0.25">
      <c r="A81" s="3" t="s">
        <v>13</v>
      </c>
      <c r="B81" s="160" t="s">
        <v>72</v>
      </c>
      <c r="C81" s="160"/>
      <c r="D81" s="160"/>
      <c r="E81" s="160"/>
      <c r="F81" s="160"/>
      <c r="G81" s="160"/>
      <c r="H81" s="11">
        <f>H80*H56</f>
        <v>7.1392000000000009E-3</v>
      </c>
      <c r="I81" s="92">
        <f t="shared" si="1"/>
        <v>58.88</v>
      </c>
    </row>
    <row r="82" spans="1:10" ht="15.75" x14ac:dyDescent="0.25">
      <c r="A82" s="3" t="s">
        <v>15</v>
      </c>
      <c r="B82" s="160" t="s">
        <v>73</v>
      </c>
      <c r="C82" s="160"/>
      <c r="D82" s="160"/>
      <c r="E82" s="160"/>
      <c r="F82" s="160"/>
      <c r="G82" s="160"/>
      <c r="H82" s="10">
        <v>3.2000000000000001E-2</v>
      </c>
      <c r="I82" s="92">
        <f t="shared" si="1"/>
        <v>263.89999999999998</v>
      </c>
      <c r="J82" s="15"/>
    </row>
    <row r="83" spans="1:10" ht="15.75" x14ac:dyDescent="0.25">
      <c r="A83" s="183" t="s">
        <v>74</v>
      </c>
      <c r="B83" s="183"/>
      <c r="C83" s="183"/>
      <c r="D83" s="183"/>
      <c r="E83" s="183"/>
      <c r="F83" s="183"/>
      <c r="G83" s="183"/>
      <c r="H83" s="56">
        <f>TRUNC(SUM(H77:H82),4)</f>
        <v>6.4600000000000005E-2</v>
      </c>
      <c r="I83" s="93">
        <f>TRUNC(SUM(I77:I82),2)</f>
        <v>533.08000000000004</v>
      </c>
    </row>
    <row r="84" spans="1:10" ht="15.75" x14ac:dyDescent="0.25">
      <c r="A84" s="145"/>
      <c r="B84" s="146"/>
      <c r="C84" s="146"/>
      <c r="D84" s="146"/>
      <c r="E84" s="146"/>
      <c r="F84" s="146"/>
      <c r="G84" s="146"/>
      <c r="H84" s="146"/>
      <c r="I84" s="146"/>
    </row>
    <row r="85" spans="1:10" ht="15.75" x14ac:dyDescent="0.25">
      <c r="A85" s="180" t="s">
        <v>75</v>
      </c>
      <c r="B85" s="181"/>
      <c r="C85" s="181"/>
      <c r="D85" s="181"/>
      <c r="E85" s="181"/>
      <c r="F85" s="181"/>
      <c r="G85" s="181"/>
      <c r="H85" s="181"/>
      <c r="I85" s="182"/>
    </row>
    <row r="86" spans="1:10" ht="15.75" x14ac:dyDescent="0.25">
      <c r="A86" s="171" t="s">
        <v>76</v>
      </c>
      <c r="B86" s="171"/>
      <c r="C86" s="171"/>
      <c r="D86" s="171"/>
      <c r="E86" s="171"/>
      <c r="F86" s="171"/>
      <c r="G86" s="171"/>
      <c r="H86" s="3" t="s">
        <v>28</v>
      </c>
      <c r="I86" s="3" t="s">
        <v>29</v>
      </c>
    </row>
    <row r="87" spans="1:10" ht="15.75" x14ac:dyDescent="0.25">
      <c r="A87" s="3" t="s">
        <v>4</v>
      </c>
      <c r="B87" s="160" t="s">
        <v>77</v>
      </c>
      <c r="C87" s="160"/>
      <c r="D87" s="160"/>
      <c r="E87" s="160"/>
      <c r="F87" s="160"/>
      <c r="G87" s="160"/>
      <c r="H87" s="10">
        <v>9.2999999999999992E-3</v>
      </c>
      <c r="I87" s="92">
        <f>ROUND(H87*($I$39+$I$73+$I$83),2)</f>
        <v>135.35</v>
      </c>
    </row>
    <row r="88" spans="1:10" ht="15.75" x14ac:dyDescent="0.25">
      <c r="A88" s="3" t="s">
        <v>6</v>
      </c>
      <c r="B88" s="160" t="s">
        <v>78</v>
      </c>
      <c r="C88" s="160"/>
      <c r="D88" s="160"/>
      <c r="E88" s="160"/>
      <c r="F88" s="160"/>
      <c r="G88" s="160"/>
      <c r="H88" s="10">
        <v>5.5999999999999999E-3</v>
      </c>
      <c r="I88" s="92">
        <f t="shared" ref="I88:I92" si="2">ROUND(H88*($I$39+$I$73+$I$83),2)</f>
        <v>81.5</v>
      </c>
    </row>
    <row r="89" spans="1:10" ht="15.75" x14ac:dyDescent="0.25">
      <c r="A89" s="3" t="s">
        <v>9</v>
      </c>
      <c r="B89" s="160" t="s">
        <v>79</v>
      </c>
      <c r="C89" s="160"/>
      <c r="D89" s="160"/>
      <c r="E89" s="160"/>
      <c r="F89" s="160"/>
      <c r="G89" s="160"/>
      <c r="H89" s="10">
        <v>2.9999999999999997E-4</v>
      </c>
      <c r="I89" s="92">
        <f t="shared" si="2"/>
        <v>4.37</v>
      </c>
    </row>
    <row r="90" spans="1:10" ht="15.75" x14ac:dyDescent="0.25">
      <c r="A90" s="3" t="s">
        <v>11</v>
      </c>
      <c r="B90" s="160" t="s">
        <v>80</v>
      </c>
      <c r="C90" s="160"/>
      <c r="D90" s="160"/>
      <c r="E90" s="160"/>
      <c r="F90" s="160"/>
      <c r="G90" s="160"/>
      <c r="H90" s="38">
        <v>3.3E-3</v>
      </c>
      <c r="I90" s="92">
        <f t="shared" si="2"/>
        <v>48.03</v>
      </c>
    </row>
    <row r="91" spans="1:10" ht="15.75" x14ac:dyDescent="0.25">
      <c r="A91" s="3" t="s">
        <v>13</v>
      </c>
      <c r="B91" s="160" t="s">
        <v>81</v>
      </c>
      <c r="C91" s="160"/>
      <c r="D91" s="160"/>
      <c r="E91" s="160"/>
      <c r="F91" s="160"/>
      <c r="G91" s="160"/>
      <c r="H91" s="37">
        <v>1.1000000000000001E-3</v>
      </c>
      <c r="I91" s="92">
        <f t="shared" si="2"/>
        <v>16.010000000000002</v>
      </c>
    </row>
    <row r="92" spans="1:10" ht="15.75" x14ac:dyDescent="0.25">
      <c r="A92" s="3" t="s">
        <v>15</v>
      </c>
      <c r="B92" s="160" t="s">
        <v>82</v>
      </c>
      <c r="C92" s="160"/>
      <c r="D92" s="160"/>
      <c r="E92" s="160"/>
      <c r="F92" s="160"/>
      <c r="G92" s="160"/>
      <c r="H92" s="10">
        <v>0</v>
      </c>
      <c r="I92" s="92">
        <f t="shared" si="2"/>
        <v>0</v>
      </c>
    </row>
    <row r="93" spans="1:10" ht="15.75" x14ac:dyDescent="0.25">
      <c r="A93" s="183" t="s">
        <v>83</v>
      </c>
      <c r="B93" s="183"/>
      <c r="C93" s="183"/>
      <c r="D93" s="183"/>
      <c r="E93" s="183"/>
      <c r="F93" s="183"/>
      <c r="G93" s="183"/>
      <c r="H93" s="56">
        <f>TRUNC(SUM(H87:H92),4)</f>
        <v>1.9599999999999999E-2</v>
      </c>
      <c r="I93" s="93">
        <f>TRUNC(SUM(I87:I92),2)</f>
        <v>285.26</v>
      </c>
    </row>
    <row r="94" spans="1:10" ht="15.75" x14ac:dyDescent="0.25">
      <c r="A94" s="178"/>
      <c r="B94" s="179"/>
      <c r="C94" s="179"/>
      <c r="D94" s="179"/>
      <c r="E94" s="179"/>
      <c r="F94" s="179"/>
      <c r="G94" s="179"/>
      <c r="H94" s="179"/>
      <c r="I94" s="179"/>
    </row>
    <row r="95" spans="1:10" ht="15.75" x14ac:dyDescent="0.25">
      <c r="A95" s="171" t="s">
        <v>84</v>
      </c>
      <c r="B95" s="171"/>
      <c r="C95" s="171"/>
      <c r="D95" s="171"/>
      <c r="E95" s="171"/>
      <c r="F95" s="171"/>
      <c r="G95" s="171"/>
      <c r="H95" s="3" t="s">
        <v>28</v>
      </c>
      <c r="I95" s="3" t="s">
        <v>29</v>
      </c>
    </row>
    <row r="96" spans="1:10" ht="15.75" x14ac:dyDescent="0.25">
      <c r="A96" s="3" t="s">
        <v>4</v>
      </c>
      <c r="B96" s="160" t="s">
        <v>85</v>
      </c>
      <c r="C96" s="160"/>
      <c r="D96" s="160"/>
      <c r="E96" s="160"/>
      <c r="F96" s="160"/>
      <c r="G96" s="160"/>
      <c r="H96" s="10">
        <v>0</v>
      </c>
      <c r="I96" s="6">
        <f>$I$39*H96</f>
        <v>0</v>
      </c>
    </row>
    <row r="97" spans="1:9" ht="15.75" x14ac:dyDescent="0.25">
      <c r="A97" s="162" t="s">
        <v>86</v>
      </c>
      <c r="B97" s="163"/>
      <c r="C97" s="163"/>
      <c r="D97" s="163"/>
      <c r="E97" s="163"/>
      <c r="F97" s="163"/>
      <c r="G97" s="164"/>
      <c r="H97" s="56">
        <f>TRUNC(SUM(H96:H96),4)</f>
        <v>0</v>
      </c>
      <c r="I97" s="13">
        <f>TRUNC(SUM(I96:I96),2)</f>
        <v>0</v>
      </c>
    </row>
    <row r="98" spans="1:9" ht="15.75" x14ac:dyDescent="0.25">
      <c r="A98" s="178"/>
      <c r="B98" s="179"/>
      <c r="C98" s="179"/>
      <c r="D98" s="179"/>
      <c r="E98" s="179"/>
      <c r="F98" s="179"/>
      <c r="G98" s="179"/>
      <c r="H98" s="179"/>
      <c r="I98" s="179"/>
    </row>
    <row r="99" spans="1:9" ht="15.75" x14ac:dyDescent="0.25">
      <c r="A99" s="162" t="s">
        <v>87</v>
      </c>
      <c r="B99" s="163"/>
      <c r="C99" s="163"/>
      <c r="D99" s="163"/>
      <c r="E99" s="163"/>
      <c r="F99" s="163"/>
      <c r="G99" s="163"/>
      <c r="H99" s="163"/>
      <c r="I99" s="164"/>
    </row>
    <row r="100" spans="1:9" ht="15.75" x14ac:dyDescent="0.25">
      <c r="A100" s="171" t="s">
        <v>88</v>
      </c>
      <c r="B100" s="171"/>
      <c r="C100" s="171"/>
      <c r="D100" s="171"/>
      <c r="E100" s="171"/>
      <c r="F100" s="171"/>
      <c r="G100" s="171"/>
      <c r="H100" s="171"/>
      <c r="I100" s="3" t="s">
        <v>29</v>
      </c>
    </row>
    <row r="101" spans="1:9" ht="15.75" x14ac:dyDescent="0.25">
      <c r="A101" s="3" t="s">
        <v>89</v>
      </c>
      <c r="B101" s="160" t="s">
        <v>90</v>
      </c>
      <c r="C101" s="160"/>
      <c r="D101" s="160"/>
      <c r="E101" s="160"/>
      <c r="F101" s="160"/>
      <c r="G101" s="160"/>
      <c r="H101" s="160"/>
      <c r="I101" s="92">
        <f>I93</f>
        <v>285.26</v>
      </c>
    </row>
    <row r="102" spans="1:9" ht="15.75" x14ac:dyDescent="0.25">
      <c r="A102" s="3" t="s">
        <v>91</v>
      </c>
      <c r="B102" s="160" t="s">
        <v>92</v>
      </c>
      <c r="C102" s="160"/>
      <c r="D102" s="160"/>
      <c r="E102" s="160"/>
      <c r="F102" s="160"/>
      <c r="G102" s="160"/>
      <c r="H102" s="160"/>
      <c r="I102" s="92">
        <f>I97</f>
        <v>0</v>
      </c>
    </row>
    <row r="103" spans="1:9" ht="16.5" customHeight="1" x14ac:dyDescent="0.25">
      <c r="A103" s="183" t="s">
        <v>93</v>
      </c>
      <c r="B103" s="183"/>
      <c r="C103" s="183"/>
      <c r="D103" s="183"/>
      <c r="E103" s="183"/>
      <c r="F103" s="183"/>
      <c r="G103" s="183"/>
      <c r="H103" s="183"/>
      <c r="I103" s="93">
        <f>TRUNC(SUM(I101:I102),2)</f>
        <v>285.26</v>
      </c>
    </row>
    <row r="104" spans="1:9" ht="16.5" customHeight="1" x14ac:dyDescent="0.25">
      <c r="A104" s="67"/>
      <c r="B104" s="67"/>
      <c r="C104" s="67"/>
      <c r="D104" s="67"/>
      <c r="E104" s="67"/>
      <c r="F104" s="67"/>
      <c r="G104" s="67"/>
      <c r="H104" s="67"/>
      <c r="I104" s="66"/>
    </row>
    <row r="105" spans="1:9" ht="15.75" x14ac:dyDescent="0.25">
      <c r="A105" s="180" t="s">
        <v>94</v>
      </c>
      <c r="B105" s="181"/>
      <c r="C105" s="181"/>
      <c r="D105" s="181"/>
      <c r="E105" s="181"/>
      <c r="F105" s="181"/>
      <c r="G105" s="181"/>
      <c r="H105" s="181"/>
      <c r="I105" s="182"/>
    </row>
    <row r="106" spans="1:9" ht="15.75" x14ac:dyDescent="0.25">
      <c r="A106" s="3">
        <v>5</v>
      </c>
      <c r="B106" s="145" t="s">
        <v>95</v>
      </c>
      <c r="C106" s="146"/>
      <c r="D106" s="146"/>
      <c r="E106" s="146"/>
      <c r="F106" s="146"/>
      <c r="G106" s="146"/>
      <c r="H106" s="149"/>
      <c r="I106" s="3" t="s">
        <v>29</v>
      </c>
    </row>
    <row r="107" spans="1:9" ht="15.75" x14ac:dyDescent="0.25">
      <c r="A107" s="3" t="s">
        <v>4</v>
      </c>
      <c r="B107" s="153" t="s">
        <v>96</v>
      </c>
      <c r="C107" s="154"/>
      <c r="D107" s="154"/>
      <c r="E107" s="154"/>
      <c r="F107" s="154"/>
      <c r="G107" s="154"/>
      <c r="H107" s="155"/>
      <c r="I107" s="97">
        <v>0</v>
      </c>
    </row>
    <row r="108" spans="1:9" ht="15.75" x14ac:dyDescent="0.25">
      <c r="A108" s="3" t="s">
        <v>6</v>
      </c>
      <c r="B108" s="153" t="s">
        <v>97</v>
      </c>
      <c r="C108" s="154"/>
      <c r="D108" s="154"/>
      <c r="E108" s="154"/>
      <c r="F108" s="154"/>
      <c r="G108" s="154"/>
      <c r="H108" s="155"/>
      <c r="I108" s="98">
        <v>0</v>
      </c>
    </row>
    <row r="109" spans="1:9" ht="15.75" x14ac:dyDescent="0.25">
      <c r="A109" s="16" t="s">
        <v>9</v>
      </c>
      <c r="B109" s="153" t="s">
        <v>98</v>
      </c>
      <c r="C109" s="154"/>
      <c r="D109" s="154"/>
      <c r="E109" s="154"/>
      <c r="F109" s="154"/>
      <c r="G109" s="154"/>
      <c r="H109" s="155"/>
      <c r="I109" s="98">
        <v>0</v>
      </c>
    </row>
    <row r="110" spans="1:9" ht="15.75" x14ac:dyDescent="0.25">
      <c r="A110" s="16" t="s">
        <v>11</v>
      </c>
      <c r="B110" s="153" t="s">
        <v>99</v>
      </c>
      <c r="C110" s="154"/>
      <c r="D110" s="154"/>
      <c r="E110" s="154"/>
      <c r="F110" s="154"/>
      <c r="G110" s="154"/>
      <c r="H110" s="155"/>
      <c r="I110" s="92">
        <v>0</v>
      </c>
    </row>
    <row r="111" spans="1:9" ht="15.75" x14ac:dyDescent="0.25">
      <c r="A111" s="162" t="s">
        <v>100</v>
      </c>
      <c r="B111" s="163"/>
      <c r="C111" s="163"/>
      <c r="D111" s="163"/>
      <c r="E111" s="163"/>
      <c r="F111" s="163"/>
      <c r="G111" s="163"/>
      <c r="H111" s="164"/>
      <c r="I111" s="93">
        <f>TRUNC(SUM(I107:I110),2)</f>
        <v>0</v>
      </c>
    </row>
    <row r="112" spans="1:9" ht="15.75" x14ac:dyDescent="0.25">
      <c r="A112" s="178"/>
      <c r="B112" s="179"/>
      <c r="C112" s="179"/>
      <c r="D112" s="179"/>
      <c r="E112" s="179"/>
      <c r="F112" s="179"/>
      <c r="G112" s="179"/>
      <c r="H112" s="179"/>
      <c r="I112" s="179"/>
    </row>
    <row r="113" spans="1:12" ht="15.75" x14ac:dyDescent="0.25">
      <c r="A113" s="180" t="s">
        <v>101</v>
      </c>
      <c r="B113" s="181"/>
      <c r="C113" s="181"/>
      <c r="D113" s="181"/>
      <c r="E113" s="181"/>
      <c r="F113" s="181"/>
      <c r="G113" s="181"/>
      <c r="H113" s="181"/>
      <c r="I113" s="182"/>
    </row>
    <row r="114" spans="1:12" ht="15.75" x14ac:dyDescent="0.25">
      <c r="A114" s="3">
        <v>6</v>
      </c>
      <c r="B114" s="171" t="s">
        <v>102</v>
      </c>
      <c r="C114" s="171"/>
      <c r="D114" s="171"/>
      <c r="E114" s="171"/>
      <c r="F114" s="171"/>
      <c r="G114" s="171"/>
      <c r="H114" s="3" t="s">
        <v>28</v>
      </c>
      <c r="I114" s="3" t="s">
        <v>29</v>
      </c>
    </row>
    <row r="115" spans="1:12" ht="15.75" x14ac:dyDescent="0.25">
      <c r="A115" s="3" t="s">
        <v>4</v>
      </c>
      <c r="B115" s="160" t="s">
        <v>103</v>
      </c>
      <c r="C115" s="160"/>
      <c r="D115" s="160"/>
      <c r="E115" s="160"/>
      <c r="F115" s="160"/>
      <c r="G115" s="160"/>
      <c r="H115" s="48"/>
      <c r="I115" s="92">
        <f>TRUNC(H115*I141,2)</f>
        <v>0</v>
      </c>
      <c r="J115" s="255" t="s">
        <v>300</v>
      </c>
      <c r="K115" t="s">
        <v>301</v>
      </c>
    </row>
    <row r="116" spans="1:12" ht="15.75" x14ac:dyDescent="0.25">
      <c r="A116" s="3" t="s">
        <v>6</v>
      </c>
      <c r="B116" s="160" t="s">
        <v>104</v>
      </c>
      <c r="C116" s="160"/>
      <c r="D116" s="160"/>
      <c r="E116" s="160"/>
      <c r="F116" s="160"/>
      <c r="G116" s="160"/>
      <c r="H116" s="48"/>
      <c r="I116" s="92">
        <f>TRUNC(H116*(I115+I141),2)</f>
        <v>0</v>
      </c>
      <c r="J116" s="255" t="s">
        <v>300</v>
      </c>
      <c r="K116" t="s">
        <v>302</v>
      </c>
    </row>
    <row r="117" spans="1:12" ht="15.75" x14ac:dyDescent="0.25">
      <c r="A117" s="3" t="s">
        <v>9</v>
      </c>
      <c r="B117" s="176" t="s">
        <v>105</v>
      </c>
      <c r="C117" s="176"/>
      <c r="D117" s="176"/>
      <c r="E117" s="176"/>
      <c r="F117" s="176"/>
      <c r="G117" s="176"/>
      <c r="H117" s="5"/>
      <c r="I117" s="95"/>
      <c r="J117" s="17"/>
    </row>
    <row r="118" spans="1:12" ht="15.75" x14ac:dyDescent="0.25">
      <c r="A118" s="3"/>
      <c r="B118" s="176" t="s">
        <v>282</v>
      </c>
      <c r="C118" s="176"/>
      <c r="D118" s="176"/>
      <c r="E118" s="176"/>
      <c r="F118" s="176"/>
      <c r="G118" s="176"/>
      <c r="H118" s="5"/>
      <c r="I118" s="95"/>
      <c r="J118" s="17"/>
    </row>
    <row r="119" spans="1:12" ht="15.75" x14ac:dyDescent="0.25">
      <c r="A119" s="3" t="s">
        <v>106</v>
      </c>
      <c r="B119" s="160" t="s">
        <v>107</v>
      </c>
      <c r="C119" s="160"/>
      <c r="D119" s="160"/>
      <c r="E119" s="160"/>
      <c r="F119" s="160"/>
      <c r="G119" s="160"/>
      <c r="H119" s="49"/>
      <c r="I119" s="92">
        <f>TRUNC(H119*$I$130,2)</f>
        <v>0</v>
      </c>
    </row>
    <row r="120" spans="1:12" ht="15.75" x14ac:dyDescent="0.25">
      <c r="A120" s="3" t="s">
        <v>108</v>
      </c>
      <c r="B120" s="160" t="s">
        <v>109</v>
      </c>
      <c r="C120" s="160"/>
      <c r="D120" s="160"/>
      <c r="E120" s="160"/>
      <c r="F120" s="160"/>
      <c r="G120" s="160"/>
      <c r="H120" s="49"/>
      <c r="I120" s="92">
        <f>TRUNC(H120*$I$130,2)</f>
        <v>0</v>
      </c>
    </row>
    <row r="121" spans="1:12" ht="15.75" x14ac:dyDescent="0.25">
      <c r="A121" s="3" t="s">
        <v>110</v>
      </c>
      <c r="B121" s="160" t="s">
        <v>291</v>
      </c>
      <c r="C121" s="160"/>
      <c r="D121" s="160"/>
      <c r="E121" s="160"/>
      <c r="F121" s="160"/>
      <c r="G121" s="160"/>
      <c r="H121" s="49"/>
      <c r="I121" s="92">
        <f>TRUNC(H121*$I$130,2)</f>
        <v>0</v>
      </c>
    </row>
    <row r="122" spans="1:12" ht="15.75" x14ac:dyDescent="0.25">
      <c r="A122" s="3"/>
      <c r="B122" s="176" t="s">
        <v>283</v>
      </c>
      <c r="C122" s="176"/>
      <c r="D122" s="176"/>
      <c r="E122" s="176"/>
      <c r="F122" s="176"/>
      <c r="G122" s="176"/>
      <c r="H122" s="49"/>
      <c r="I122" s="92"/>
    </row>
    <row r="123" spans="1:12" ht="15.75" x14ac:dyDescent="0.25">
      <c r="A123" s="3" t="s">
        <v>281</v>
      </c>
      <c r="B123" s="177" t="s">
        <v>111</v>
      </c>
      <c r="C123" s="177"/>
      <c r="D123" s="177"/>
      <c r="E123" s="177"/>
      <c r="F123" s="177"/>
      <c r="G123" s="177"/>
      <c r="H123" s="49">
        <v>0.05</v>
      </c>
      <c r="I123" s="92">
        <f>TRUNC(H123*I130,2)</f>
        <v>780.97</v>
      </c>
    </row>
    <row r="124" spans="1:12" s="52" customFormat="1" ht="18" customHeight="1" x14ac:dyDescent="0.2">
      <c r="A124" s="172" t="s">
        <v>112</v>
      </c>
      <c r="B124" s="172"/>
      <c r="C124" s="172"/>
      <c r="D124" s="172"/>
      <c r="E124" s="172"/>
      <c r="F124" s="172"/>
      <c r="G124" s="172"/>
      <c r="H124" s="106">
        <f>SUM(H115:H123)</f>
        <v>0.05</v>
      </c>
      <c r="I124" s="105">
        <f>TRUNC(SUM(I115:I123),2)</f>
        <v>780.97</v>
      </c>
      <c r="J124" s="107"/>
      <c r="K124" s="107"/>
      <c r="L124" s="108"/>
    </row>
    <row r="125" spans="1:12" ht="15.75" x14ac:dyDescent="0.25">
      <c r="A125" s="19"/>
      <c r="B125" s="146" t="s">
        <v>113</v>
      </c>
      <c r="C125" s="146"/>
      <c r="D125" s="146"/>
      <c r="E125" s="146"/>
      <c r="F125" s="146"/>
      <c r="G125" s="146"/>
      <c r="H125" s="146"/>
      <c r="I125" s="146"/>
      <c r="L125" s="20"/>
    </row>
    <row r="126" spans="1:12" ht="15.75" x14ac:dyDescent="0.25">
      <c r="A126" s="21" t="s">
        <v>114</v>
      </c>
      <c r="B126" s="173" t="s">
        <v>115</v>
      </c>
      <c r="C126" s="173"/>
      <c r="D126" s="173"/>
      <c r="E126" s="173"/>
      <c r="F126" s="173"/>
      <c r="G126" s="173"/>
      <c r="H126" s="22">
        <f>TRUNC(H119+H120+H121+H123,4)</f>
        <v>0.05</v>
      </c>
      <c r="I126" s="23"/>
    </row>
    <row r="127" spans="1:12" ht="15.75" x14ac:dyDescent="0.25">
      <c r="A127" s="27"/>
      <c r="B127" s="28"/>
      <c r="C127" s="28"/>
      <c r="D127" s="28"/>
      <c r="E127" s="28"/>
      <c r="F127" s="28"/>
      <c r="G127" s="28"/>
      <c r="H127" s="25"/>
      <c r="I127" s="26"/>
    </row>
    <row r="128" spans="1:12" ht="15.75" x14ac:dyDescent="0.25">
      <c r="A128" s="24" t="s">
        <v>116</v>
      </c>
      <c r="B128" s="174" t="s">
        <v>117</v>
      </c>
      <c r="C128" s="174"/>
      <c r="D128" s="174"/>
      <c r="E128" s="174"/>
      <c r="F128" s="174"/>
      <c r="G128" s="174"/>
      <c r="H128" s="25"/>
      <c r="I128" s="102">
        <f>TRUNC(I141+I115+I116,2)</f>
        <v>14838.5</v>
      </c>
    </row>
    <row r="129" spans="1:10" ht="15.75" x14ac:dyDescent="0.25">
      <c r="A129" s="24"/>
      <c r="B129" s="28"/>
      <c r="C129" s="28"/>
      <c r="D129" s="28"/>
      <c r="E129" s="28"/>
      <c r="F129" s="28"/>
      <c r="G129" s="28"/>
      <c r="H129" s="25"/>
      <c r="I129" s="102"/>
    </row>
    <row r="130" spans="1:10" ht="15.75" x14ac:dyDescent="0.25">
      <c r="A130" s="24" t="s">
        <v>118</v>
      </c>
      <c r="B130" s="174" t="s">
        <v>119</v>
      </c>
      <c r="C130" s="174"/>
      <c r="D130" s="174"/>
      <c r="E130" s="174"/>
      <c r="F130" s="174"/>
      <c r="G130" s="174"/>
      <c r="H130" s="25"/>
      <c r="I130" s="102">
        <f>I128/(1-H126)</f>
        <v>15619.473684210527</v>
      </c>
    </row>
    <row r="131" spans="1:10" ht="15.75" x14ac:dyDescent="0.25">
      <c r="A131" s="24"/>
      <c r="B131" s="28"/>
      <c r="C131" s="28"/>
      <c r="D131" s="28"/>
      <c r="E131" s="28"/>
      <c r="F131" s="28"/>
      <c r="G131" s="28"/>
      <c r="H131" s="25"/>
      <c r="I131" s="102"/>
    </row>
    <row r="132" spans="1:10" ht="15.75" x14ac:dyDescent="0.25">
      <c r="A132" s="29"/>
      <c r="B132" s="175" t="s">
        <v>120</v>
      </c>
      <c r="C132" s="175"/>
      <c r="D132" s="175"/>
      <c r="E132" s="175"/>
      <c r="F132" s="175"/>
      <c r="G132" s="175"/>
      <c r="H132" s="30"/>
      <c r="I132" s="103">
        <f>TRUNC(I130-I128,2)</f>
        <v>780.97</v>
      </c>
    </row>
    <row r="133" spans="1:10" ht="15.75" x14ac:dyDescent="0.25">
      <c r="A133" s="156"/>
      <c r="B133" s="156"/>
      <c r="C133" s="156"/>
      <c r="D133" s="156"/>
      <c r="E133" s="156"/>
      <c r="F133" s="156"/>
      <c r="G133" s="156"/>
      <c r="H133" s="156"/>
      <c r="I133" s="156"/>
    </row>
    <row r="134" spans="1:10" ht="15.75" x14ac:dyDescent="0.25">
      <c r="A134" s="162" t="s">
        <v>121</v>
      </c>
      <c r="B134" s="163"/>
      <c r="C134" s="163"/>
      <c r="D134" s="163"/>
      <c r="E134" s="163"/>
      <c r="F134" s="163"/>
      <c r="G134" s="163"/>
      <c r="H134" s="163"/>
      <c r="I134" s="164"/>
    </row>
    <row r="135" spans="1:10" ht="15.75" x14ac:dyDescent="0.25">
      <c r="A135" s="171" t="s">
        <v>122</v>
      </c>
      <c r="B135" s="171"/>
      <c r="C135" s="171"/>
      <c r="D135" s="171"/>
      <c r="E135" s="171"/>
      <c r="F135" s="171"/>
      <c r="G135" s="171"/>
      <c r="H135" s="171"/>
      <c r="I135" s="3" t="s">
        <v>29</v>
      </c>
    </row>
    <row r="136" spans="1:10" ht="15.75" x14ac:dyDescent="0.25">
      <c r="A136" s="1" t="s">
        <v>4</v>
      </c>
      <c r="B136" s="160" t="str">
        <f>A30</f>
        <v>MÓDULO 1 - COMPOSIÇÃO DA REMUNERAÇÃO</v>
      </c>
      <c r="C136" s="160"/>
      <c r="D136" s="160"/>
      <c r="E136" s="160"/>
      <c r="F136" s="160"/>
      <c r="G136" s="160"/>
      <c r="H136" s="160"/>
      <c r="I136" s="92">
        <f>I39</f>
        <v>8247</v>
      </c>
    </row>
    <row r="137" spans="1:10" ht="15.75" x14ac:dyDescent="0.25">
      <c r="A137" s="1" t="s">
        <v>6</v>
      </c>
      <c r="B137" s="160" t="str">
        <f>A41</f>
        <v>MÓDULO 2 – ENCARGOS E BENEFÍCIOS ANUAIS, MENSAIS E DIÁRIOS</v>
      </c>
      <c r="C137" s="160"/>
      <c r="D137" s="160"/>
      <c r="E137" s="160"/>
      <c r="F137" s="160"/>
      <c r="G137" s="160"/>
      <c r="H137" s="160"/>
      <c r="I137" s="92">
        <f>I73</f>
        <v>5773.16</v>
      </c>
    </row>
    <row r="138" spans="1:10" ht="15.75" x14ac:dyDescent="0.25">
      <c r="A138" s="1" t="s">
        <v>9</v>
      </c>
      <c r="B138" s="160" t="str">
        <f>A75</f>
        <v>MÓDULO 3 – PROVISÃO PARA RESCISÃO</v>
      </c>
      <c r="C138" s="160"/>
      <c r="D138" s="160"/>
      <c r="E138" s="160"/>
      <c r="F138" s="160"/>
      <c r="G138" s="160"/>
      <c r="H138" s="160"/>
      <c r="I138" s="92">
        <f>I83</f>
        <v>533.08000000000004</v>
      </c>
    </row>
    <row r="139" spans="1:10" ht="15.75" x14ac:dyDescent="0.25">
      <c r="A139" s="1" t="s">
        <v>11</v>
      </c>
      <c r="B139" s="160" t="str">
        <f>A85</f>
        <v>MÓDULO 4 – CUSTO DE REPOSIÇÃO DO PROFISSIONAL AUSENTE</v>
      </c>
      <c r="C139" s="160"/>
      <c r="D139" s="160"/>
      <c r="E139" s="160"/>
      <c r="F139" s="160"/>
      <c r="G139" s="160"/>
      <c r="H139" s="160"/>
      <c r="I139" s="92">
        <f>I103</f>
        <v>285.26</v>
      </c>
    </row>
    <row r="140" spans="1:10" ht="15.75" x14ac:dyDescent="0.25">
      <c r="A140" s="1" t="s">
        <v>13</v>
      </c>
      <c r="B140" s="160" t="str">
        <f>A105</f>
        <v>MÓDULO 5 – INSUMOS DIVERSOS</v>
      </c>
      <c r="C140" s="160"/>
      <c r="D140" s="160"/>
      <c r="E140" s="160"/>
      <c r="F140" s="160"/>
      <c r="G140" s="160"/>
      <c r="H140" s="160"/>
      <c r="I140" s="92">
        <f>I111</f>
        <v>0</v>
      </c>
    </row>
    <row r="141" spans="1:10" ht="15.75" x14ac:dyDescent="0.25">
      <c r="A141" s="3"/>
      <c r="B141" s="171" t="s">
        <v>123</v>
      </c>
      <c r="C141" s="171"/>
      <c r="D141" s="171"/>
      <c r="E141" s="171"/>
      <c r="F141" s="171"/>
      <c r="G141" s="171"/>
      <c r="H141" s="171"/>
      <c r="I141" s="99">
        <f>TRUNC(SUM(I136:I140),2)</f>
        <v>14838.5</v>
      </c>
    </row>
    <row r="142" spans="1:10" ht="15.75" x14ac:dyDescent="0.25">
      <c r="A142" s="1" t="s">
        <v>15</v>
      </c>
      <c r="B142" s="160" t="str">
        <f>A113</f>
        <v>MÓDULO 6 – CUSTOS INDIRETOS, TRIBUTOS E LUCRO</v>
      </c>
      <c r="C142" s="160"/>
      <c r="D142" s="160"/>
      <c r="E142" s="160"/>
      <c r="F142" s="160"/>
      <c r="G142" s="160"/>
      <c r="H142" s="160"/>
      <c r="I142" s="92">
        <f>I124</f>
        <v>780.97</v>
      </c>
    </row>
    <row r="143" spans="1:10" ht="18" x14ac:dyDescent="0.25">
      <c r="A143" s="172" t="s">
        <v>124</v>
      </c>
      <c r="B143" s="172"/>
      <c r="C143" s="172"/>
      <c r="D143" s="172"/>
      <c r="E143" s="172"/>
      <c r="F143" s="172"/>
      <c r="G143" s="172"/>
      <c r="H143" s="172"/>
      <c r="I143" s="105">
        <f>TRUNC(SUM(I141:I142),2)</f>
        <v>15619.47</v>
      </c>
      <c r="J143" s="36"/>
    </row>
    <row r="144" spans="1:10" ht="15.75" x14ac:dyDescent="0.25">
      <c r="A144" s="145"/>
      <c r="B144" s="146"/>
      <c r="C144" s="146"/>
      <c r="D144" s="146"/>
      <c r="E144" s="146"/>
      <c r="F144" s="146"/>
      <c r="G144" s="146"/>
      <c r="H144" s="146"/>
      <c r="I144" s="149"/>
    </row>
    <row r="145" spans="1:11" ht="15.75" x14ac:dyDescent="0.25">
      <c r="A145" s="162" t="s">
        <v>125</v>
      </c>
      <c r="B145" s="163"/>
      <c r="C145" s="163"/>
      <c r="D145" s="163"/>
      <c r="E145" s="163"/>
      <c r="F145" s="163"/>
      <c r="G145" s="163"/>
      <c r="H145" s="163"/>
      <c r="I145" s="164"/>
    </row>
    <row r="146" spans="1:11" ht="38.25" x14ac:dyDescent="0.2">
      <c r="A146" s="165" t="s">
        <v>126</v>
      </c>
      <c r="B146" s="166"/>
      <c r="C146" s="31" t="s">
        <v>127</v>
      </c>
      <c r="D146" s="31" t="s">
        <v>128</v>
      </c>
      <c r="E146" s="165" t="s">
        <v>129</v>
      </c>
      <c r="F146" s="166"/>
      <c r="G146" s="31" t="s">
        <v>130</v>
      </c>
      <c r="H146" s="165" t="s">
        <v>131</v>
      </c>
      <c r="I146" s="166"/>
    </row>
    <row r="147" spans="1:11" ht="15.75" x14ac:dyDescent="0.25">
      <c r="A147" s="167" t="str">
        <f>I27</f>
        <v>GERENTE DE OPERAÇÃO</v>
      </c>
      <c r="B147" s="168"/>
      <c r="C147" s="32">
        <f>I143</f>
        <v>15619.47</v>
      </c>
      <c r="D147" s="3">
        <v>1</v>
      </c>
      <c r="E147" s="169">
        <f>C147*D147</f>
        <v>15619.47</v>
      </c>
      <c r="F147" s="170"/>
      <c r="G147" s="3">
        <f>E22</f>
        <v>1</v>
      </c>
      <c r="H147" s="169">
        <f>E147*G147</f>
        <v>15619.47</v>
      </c>
      <c r="I147" s="170"/>
    </row>
    <row r="148" spans="1:11" x14ac:dyDescent="0.2">
      <c r="A148" s="161"/>
      <c r="B148" s="161"/>
      <c r="C148" s="161"/>
      <c r="D148" s="161"/>
      <c r="E148" s="161"/>
      <c r="F148" s="161"/>
      <c r="G148" s="161"/>
      <c r="H148" s="161"/>
      <c r="I148" s="161"/>
    </row>
    <row r="149" spans="1:11" ht="15.75" customHeight="1" x14ac:dyDescent="0.25">
      <c r="A149" s="162" t="s">
        <v>132</v>
      </c>
      <c r="B149" s="163"/>
      <c r="C149" s="163"/>
      <c r="D149" s="163"/>
      <c r="E149" s="163"/>
      <c r="F149" s="163"/>
      <c r="G149" s="163"/>
      <c r="H149" s="163"/>
      <c r="I149" s="164"/>
    </row>
    <row r="150" spans="1:11" ht="15.75" x14ac:dyDescent="0.25">
      <c r="A150" s="4"/>
      <c r="B150" s="154" t="s">
        <v>133</v>
      </c>
      <c r="C150" s="154"/>
      <c r="D150" s="154"/>
      <c r="E150" s="154"/>
      <c r="F150" s="154"/>
      <c r="G150" s="154"/>
      <c r="H150" s="154"/>
      <c r="I150" s="155"/>
    </row>
    <row r="151" spans="1:11" ht="15.75" x14ac:dyDescent="0.25">
      <c r="A151" s="4"/>
      <c r="B151" s="214" t="s">
        <v>134</v>
      </c>
      <c r="C151" s="156"/>
      <c r="D151" s="156"/>
      <c r="E151" s="156"/>
      <c r="F151" s="156"/>
      <c r="G151" s="156"/>
      <c r="H151" s="215"/>
      <c r="I151" s="1" t="s">
        <v>135</v>
      </c>
    </row>
    <row r="152" spans="1:11" ht="21" customHeight="1" x14ac:dyDescent="0.25">
      <c r="A152" s="1" t="s">
        <v>4</v>
      </c>
      <c r="B152" s="160" t="s">
        <v>175</v>
      </c>
      <c r="C152" s="160"/>
      <c r="D152" s="160"/>
      <c r="E152" s="160"/>
      <c r="F152" s="160"/>
      <c r="G152" s="160"/>
      <c r="H152" s="160"/>
      <c r="I152" s="96">
        <f>I143</f>
        <v>15619.47</v>
      </c>
    </row>
    <row r="153" spans="1:11" ht="21" customHeight="1" x14ac:dyDescent="0.3">
      <c r="A153" s="1" t="s">
        <v>6</v>
      </c>
      <c r="B153" s="160" t="s">
        <v>172</v>
      </c>
      <c r="C153" s="160"/>
      <c r="D153" s="160"/>
      <c r="E153" s="160"/>
      <c r="F153" s="160"/>
      <c r="G153" s="160"/>
      <c r="H153" s="160"/>
      <c r="I153" s="96">
        <f>I152*G147</f>
        <v>15619.47</v>
      </c>
      <c r="J153" s="55"/>
    </row>
    <row r="154" spans="1:11" ht="21" customHeight="1" x14ac:dyDescent="0.3">
      <c r="A154" s="1" t="s">
        <v>9</v>
      </c>
      <c r="B154" s="160" t="s">
        <v>136</v>
      </c>
      <c r="C154" s="160"/>
      <c r="D154" s="160"/>
      <c r="E154" s="160"/>
      <c r="F154" s="160"/>
      <c r="G154" s="160"/>
      <c r="H154" s="160"/>
      <c r="I154" s="96">
        <f>I153*12</f>
        <v>187433.63999999998</v>
      </c>
      <c r="J154" s="55"/>
      <c r="K154" s="18"/>
    </row>
    <row r="156" spans="1:11" ht="22.5" x14ac:dyDescent="0.3">
      <c r="I156" s="54"/>
      <c r="J156" s="34"/>
      <c r="K156" s="18"/>
    </row>
  </sheetData>
  <mergeCells count="155">
    <mergeCell ref="A6:I6"/>
    <mergeCell ref="A10:I10"/>
    <mergeCell ref="B11:H11"/>
    <mergeCell ref="B7:I7"/>
    <mergeCell ref="B8:I8"/>
    <mergeCell ref="B9:I9"/>
    <mergeCell ref="A18:I18"/>
    <mergeCell ref="A19:D19"/>
    <mergeCell ref="E19:I19"/>
    <mergeCell ref="A20:D20"/>
    <mergeCell ref="E20:I20"/>
    <mergeCell ref="A21:D21"/>
    <mergeCell ref="E21:I21"/>
    <mergeCell ref="B12:H12"/>
    <mergeCell ref="B13:H13"/>
    <mergeCell ref="B14:H14"/>
    <mergeCell ref="B15:H15"/>
    <mergeCell ref="B16:H16"/>
    <mergeCell ref="A17:I17"/>
    <mergeCell ref="B27:H27"/>
    <mergeCell ref="B28:H28"/>
    <mergeCell ref="A29:I29"/>
    <mergeCell ref="A30:I30"/>
    <mergeCell ref="B31:G31"/>
    <mergeCell ref="B32:G32"/>
    <mergeCell ref="A22:D22"/>
    <mergeCell ref="E22:I22"/>
    <mergeCell ref="A23:I23"/>
    <mergeCell ref="B24:H24"/>
    <mergeCell ref="B25:H25"/>
    <mergeCell ref="B26:H26"/>
    <mergeCell ref="A39:H39"/>
    <mergeCell ref="A40:I40"/>
    <mergeCell ref="A41:I41"/>
    <mergeCell ref="A42:G42"/>
    <mergeCell ref="B43:G43"/>
    <mergeCell ref="B44:G44"/>
    <mergeCell ref="B33:G33"/>
    <mergeCell ref="B34:G34"/>
    <mergeCell ref="B35:G35"/>
    <mergeCell ref="B36:G36"/>
    <mergeCell ref="B37:G37"/>
    <mergeCell ref="B38:G38"/>
    <mergeCell ref="B51:G51"/>
    <mergeCell ref="B52:G52"/>
    <mergeCell ref="B53:G53"/>
    <mergeCell ref="B54:G54"/>
    <mergeCell ref="B55:G55"/>
    <mergeCell ref="A56:G56"/>
    <mergeCell ref="A45:G45"/>
    <mergeCell ref="A46:I46"/>
    <mergeCell ref="A47:G47"/>
    <mergeCell ref="B48:G48"/>
    <mergeCell ref="B49:G49"/>
    <mergeCell ref="B50:G50"/>
    <mergeCell ref="B63:G63"/>
    <mergeCell ref="B64:G64"/>
    <mergeCell ref="B65:G65"/>
    <mergeCell ref="A66:H66"/>
    <mergeCell ref="A67:I67"/>
    <mergeCell ref="A68:I68"/>
    <mergeCell ref="A57:I57"/>
    <mergeCell ref="A58:H58"/>
    <mergeCell ref="A59:A60"/>
    <mergeCell ref="B59:D60"/>
    <mergeCell ref="A61:A62"/>
    <mergeCell ref="B61:E62"/>
    <mergeCell ref="I61:I62"/>
    <mergeCell ref="A75:I75"/>
    <mergeCell ref="B76:G76"/>
    <mergeCell ref="B77:G77"/>
    <mergeCell ref="B78:G78"/>
    <mergeCell ref="B79:G79"/>
    <mergeCell ref="B80:G80"/>
    <mergeCell ref="A69:H69"/>
    <mergeCell ref="B70:H70"/>
    <mergeCell ref="B71:H71"/>
    <mergeCell ref="B72:H72"/>
    <mergeCell ref="A73:H73"/>
    <mergeCell ref="A74:I74"/>
    <mergeCell ref="B87:G87"/>
    <mergeCell ref="B88:G88"/>
    <mergeCell ref="B89:G89"/>
    <mergeCell ref="B90:G90"/>
    <mergeCell ref="B91:G91"/>
    <mergeCell ref="B92:G92"/>
    <mergeCell ref="B81:G81"/>
    <mergeCell ref="B82:G82"/>
    <mergeCell ref="A83:G83"/>
    <mergeCell ref="A84:I84"/>
    <mergeCell ref="A85:I85"/>
    <mergeCell ref="A86:G86"/>
    <mergeCell ref="A99:I99"/>
    <mergeCell ref="A100:H100"/>
    <mergeCell ref="B101:H101"/>
    <mergeCell ref="B102:H102"/>
    <mergeCell ref="A103:H103"/>
    <mergeCell ref="A105:I105"/>
    <mergeCell ref="A93:G93"/>
    <mergeCell ref="A94:I94"/>
    <mergeCell ref="A95:G95"/>
    <mergeCell ref="B96:G96"/>
    <mergeCell ref="A97:G97"/>
    <mergeCell ref="A98:I98"/>
    <mergeCell ref="A112:I112"/>
    <mergeCell ref="A113:I113"/>
    <mergeCell ref="B114:G114"/>
    <mergeCell ref="B115:G115"/>
    <mergeCell ref="B116:G116"/>
    <mergeCell ref="B117:G117"/>
    <mergeCell ref="B118:G118"/>
    <mergeCell ref="B106:H106"/>
    <mergeCell ref="B107:H107"/>
    <mergeCell ref="B108:H108"/>
    <mergeCell ref="B109:H109"/>
    <mergeCell ref="B110:H110"/>
    <mergeCell ref="A111:H111"/>
    <mergeCell ref="B140:H140"/>
    <mergeCell ref="B141:H141"/>
    <mergeCell ref="B128:G128"/>
    <mergeCell ref="B130:G130"/>
    <mergeCell ref="B132:G132"/>
    <mergeCell ref="A133:I133"/>
    <mergeCell ref="A134:I134"/>
    <mergeCell ref="A135:H135"/>
    <mergeCell ref="B119:G119"/>
    <mergeCell ref="B120:G120"/>
    <mergeCell ref="B123:G123"/>
    <mergeCell ref="A124:G124"/>
    <mergeCell ref="B125:I125"/>
    <mergeCell ref="B126:G126"/>
    <mergeCell ref="J48:M48"/>
    <mergeCell ref="B151:H151"/>
    <mergeCell ref="B152:H152"/>
    <mergeCell ref="B153:H153"/>
    <mergeCell ref="B154:H154"/>
    <mergeCell ref="B122:G122"/>
    <mergeCell ref="B121:G121"/>
    <mergeCell ref="A147:B147"/>
    <mergeCell ref="E147:F147"/>
    <mergeCell ref="H147:I147"/>
    <mergeCell ref="A148:I148"/>
    <mergeCell ref="A149:I149"/>
    <mergeCell ref="B150:I150"/>
    <mergeCell ref="B142:H142"/>
    <mergeCell ref="A143:H143"/>
    <mergeCell ref="A144:I144"/>
    <mergeCell ref="A145:I145"/>
    <mergeCell ref="A146:B146"/>
    <mergeCell ref="E146:F146"/>
    <mergeCell ref="H146:I146"/>
    <mergeCell ref="B136:H136"/>
    <mergeCell ref="B137:H137"/>
    <mergeCell ref="B138:H138"/>
    <mergeCell ref="B139:H139"/>
  </mergeCells>
  <phoneticPr fontId="19" type="noConversion"/>
  <pageMargins left="0.36" right="0.33" top="0.42" bottom="0.27" header="0.31496062992125984" footer="0.31496062992125984"/>
  <pageSetup paperSize="9" scale="61" orientation="portrait" r:id="rId1"/>
  <rowBreaks count="2" manualBreakCount="2">
    <brk id="74" max="8" man="1"/>
    <brk id="154" max="8" man="1"/>
  </row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G66"/>
  <sheetViews>
    <sheetView showGridLines="0" zoomScaleNormal="100" zoomScaleSheetLayoutView="100" workbookViewId="0">
      <selection activeCell="A5" sqref="A5:E5"/>
    </sheetView>
  </sheetViews>
  <sheetFormatPr defaultColWidth="9.140625" defaultRowHeight="15" x14ac:dyDescent="0.25"/>
  <cols>
    <col min="1" max="1" width="5.42578125" style="44" customWidth="1"/>
    <col min="2" max="2" width="41.140625" style="44" customWidth="1"/>
    <col min="3" max="3" width="21.140625" style="44" customWidth="1"/>
    <col min="4" max="4" width="15.7109375" style="44" customWidth="1"/>
    <col min="5" max="5" width="18.42578125" style="44" bestFit="1" customWidth="1"/>
    <col min="6" max="6" width="10.5703125" style="44" customWidth="1"/>
    <col min="7" max="7" width="15.140625" style="44" customWidth="1"/>
    <col min="8" max="8" width="15.28515625" style="44" customWidth="1"/>
    <col min="9" max="9" width="14.5703125" style="44" customWidth="1"/>
    <col min="10" max="16384" width="9.140625" style="44"/>
  </cols>
  <sheetData>
    <row r="5" spans="1:7" s="53" customFormat="1" ht="24.75" customHeight="1" x14ac:dyDescent="0.2">
      <c r="A5" s="172" t="s">
        <v>304</v>
      </c>
      <c r="B5" s="172"/>
      <c r="C5" s="172"/>
      <c r="D5" s="172"/>
      <c r="E5" s="172"/>
    </row>
    <row r="6" spans="1:7" ht="42.75" customHeight="1" x14ac:dyDescent="0.25">
      <c r="A6" s="237" t="s">
        <v>185</v>
      </c>
      <c r="B6" s="237"/>
      <c r="C6" s="237"/>
      <c r="D6" s="237"/>
      <c r="E6" s="237"/>
      <c r="G6" s="46"/>
    </row>
    <row r="7" spans="1:7" ht="44.25" customHeight="1" x14ac:dyDescent="0.25">
      <c r="A7" s="114" t="s">
        <v>0</v>
      </c>
      <c r="B7" s="114" t="s">
        <v>186</v>
      </c>
      <c r="C7" s="114" t="s">
        <v>187</v>
      </c>
      <c r="D7" s="114" t="s">
        <v>188</v>
      </c>
      <c r="E7" s="114" t="s">
        <v>189</v>
      </c>
    </row>
    <row r="8" spans="1:7" ht="24" customHeight="1" x14ac:dyDescent="0.25">
      <c r="A8" s="114">
        <v>1</v>
      </c>
      <c r="B8" s="226" t="s">
        <v>190</v>
      </c>
      <c r="C8" s="227"/>
      <c r="D8" s="227"/>
      <c r="E8" s="228"/>
    </row>
    <row r="9" spans="1:7" ht="38.25" x14ac:dyDescent="0.25">
      <c r="A9" s="118" t="s">
        <v>191</v>
      </c>
      <c r="B9" s="122" t="s">
        <v>192</v>
      </c>
      <c r="C9" s="118">
        <v>1</v>
      </c>
      <c r="D9" s="256">
        <v>17500</v>
      </c>
      <c r="E9" s="119">
        <f>ROUND(C9*D9,2)</f>
        <v>17500</v>
      </c>
    </row>
    <row r="10" spans="1:7" ht="102" x14ac:dyDescent="0.25">
      <c r="A10" s="118" t="s">
        <v>193</v>
      </c>
      <c r="B10" s="122" t="s">
        <v>194</v>
      </c>
      <c r="C10" s="118">
        <v>1</v>
      </c>
      <c r="D10" s="256">
        <v>30000</v>
      </c>
      <c r="E10" s="119">
        <f>ROUND(C10*D10,2)</f>
        <v>30000</v>
      </c>
    </row>
    <row r="11" spans="1:7" ht="89.25" x14ac:dyDescent="0.25">
      <c r="A11" s="118" t="s">
        <v>195</v>
      </c>
      <c r="B11" s="122" t="s">
        <v>196</v>
      </c>
      <c r="C11" s="118">
        <v>1</v>
      </c>
      <c r="D11" s="256">
        <v>10000</v>
      </c>
      <c r="E11" s="119">
        <f>ROUND(C11*D11,2)</f>
        <v>10000</v>
      </c>
    </row>
    <row r="12" spans="1:7" ht="63.75" x14ac:dyDescent="0.25">
      <c r="A12" s="118" t="s">
        <v>197</v>
      </c>
      <c r="B12" s="122" t="s">
        <v>198</v>
      </c>
      <c r="C12" s="118">
        <v>1</v>
      </c>
      <c r="D12" s="256">
        <v>12000</v>
      </c>
      <c r="E12" s="119">
        <f>ROUND(C12*D12,2)</f>
        <v>12000</v>
      </c>
    </row>
    <row r="13" spans="1:7" ht="24" customHeight="1" x14ac:dyDescent="0.25">
      <c r="A13" s="229" t="s">
        <v>199</v>
      </c>
      <c r="B13" s="229"/>
      <c r="C13" s="229"/>
      <c r="D13" s="229"/>
      <c r="E13" s="115">
        <f>ROUND(SUM(E9:E12),2)</f>
        <v>69500</v>
      </c>
    </row>
    <row r="14" spans="1:7" ht="24" customHeight="1" x14ac:dyDescent="0.25">
      <c r="A14" s="114">
        <v>2</v>
      </c>
      <c r="B14" s="229" t="s">
        <v>200</v>
      </c>
      <c r="C14" s="229"/>
      <c r="D14" s="229"/>
      <c r="E14" s="229"/>
    </row>
    <row r="15" spans="1:7" ht="102" x14ac:dyDescent="0.25">
      <c r="A15" s="118" t="s">
        <v>59</v>
      </c>
      <c r="B15" s="122" t="s">
        <v>201</v>
      </c>
      <c r="C15" s="118">
        <v>120</v>
      </c>
      <c r="D15" s="256">
        <v>56.6</v>
      </c>
      <c r="E15" s="119">
        <f>ROUND(C15*D15,2)</f>
        <v>6792</v>
      </c>
    </row>
    <row r="16" spans="1:7" ht="114.75" x14ac:dyDescent="0.25">
      <c r="A16" s="118" t="s">
        <v>202</v>
      </c>
      <c r="B16" s="122" t="s">
        <v>203</v>
      </c>
      <c r="C16" s="118">
        <v>8</v>
      </c>
      <c r="D16" s="256">
        <v>56.6</v>
      </c>
      <c r="E16" s="119">
        <f t="shared" ref="E16:E17" si="0">ROUND(C16*D16,2)</f>
        <v>452.8</v>
      </c>
    </row>
    <row r="17" spans="1:5" ht="76.5" x14ac:dyDescent="0.25">
      <c r="A17" s="118" t="s">
        <v>63</v>
      </c>
      <c r="B17" s="122" t="s">
        <v>204</v>
      </c>
      <c r="C17" s="118">
        <v>126</v>
      </c>
      <c r="D17" s="256">
        <v>25</v>
      </c>
      <c r="E17" s="119">
        <f t="shared" si="0"/>
        <v>3150</v>
      </c>
    </row>
    <row r="18" spans="1:5" ht="24" customHeight="1" x14ac:dyDescent="0.25">
      <c r="A18" s="229" t="s">
        <v>205</v>
      </c>
      <c r="B18" s="229"/>
      <c r="C18" s="229"/>
      <c r="D18" s="229"/>
      <c r="E18" s="115">
        <f>ROUND(SUM(E15:E17),2)</f>
        <v>10394.799999999999</v>
      </c>
    </row>
    <row r="19" spans="1:5" ht="24" customHeight="1" x14ac:dyDescent="0.25">
      <c r="A19" s="114">
        <v>3</v>
      </c>
      <c r="B19" s="229" t="s">
        <v>206</v>
      </c>
      <c r="C19" s="229"/>
      <c r="D19" s="229"/>
      <c r="E19" s="229"/>
    </row>
    <row r="20" spans="1:5" ht="51" x14ac:dyDescent="0.25">
      <c r="A20" s="118" t="s">
        <v>207</v>
      </c>
      <c r="B20" s="122" t="s">
        <v>208</v>
      </c>
      <c r="C20" s="118">
        <v>1</v>
      </c>
      <c r="D20" s="256">
        <v>422.93</v>
      </c>
      <c r="E20" s="119">
        <f t="shared" ref="E20:E27" si="1">ROUND(C20*D20,2)</f>
        <v>422.93</v>
      </c>
    </row>
    <row r="21" spans="1:5" ht="38.25" x14ac:dyDescent="0.25">
      <c r="A21" s="118" t="s">
        <v>209</v>
      </c>
      <c r="B21" s="122" t="s">
        <v>210</v>
      </c>
      <c r="C21" s="118">
        <v>1</v>
      </c>
      <c r="D21" s="119" t="s">
        <v>211</v>
      </c>
      <c r="E21" s="119">
        <v>0</v>
      </c>
    </row>
    <row r="22" spans="1:5" ht="38.25" x14ac:dyDescent="0.25">
      <c r="A22" s="118" t="s">
        <v>212</v>
      </c>
      <c r="B22" s="122" t="s">
        <v>213</v>
      </c>
      <c r="C22" s="118">
        <v>1</v>
      </c>
      <c r="D22" s="119" t="s">
        <v>211</v>
      </c>
      <c r="E22" s="119">
        <v>0</v>
      </c>
    </row>
    <row r="23" spans="1:5" ht="38.25" x14ac:dyDescent="0.25">
      <c r="A23" s="118" t="s">
        <v>214</v>
      </c>
      <c r="B23" s="122" t="s">
        <v>215</v>
      </c>
      <c r="C23" s="118">
        <v>1</v>
      </c>
      <c r="D23" s="119" t="s">
        <v>211</v>
      </c>
      <c r="E23" s="119">
        <v>0</v>
      </c>
    </row>
    <row r="24" spans="1:5" ht="38.25" x14ac:dyDescent="0.25">
      <c r="A24" s="118" t="s">
        <v>216</v>
      </c>
      <c r="B24" s="122" t="s">
        <v>217</v>
      </c>
      <c r="C24" s="118">
        <v>1</v>
      </c>
      <c r="D24" s="256">
        <v>90.1</v>
      </c>
      <c r="E24" s="119">
        <f t="shared" si="1"/>
        <v>90.1</v>
      </c>
    </row>
    <row r="25" spans="1:5" ht="25.5" x14ac:dyDescent="0.25">
      <c r="A25" s="118" t="s">
        <v>218</v>
      </c>
      <c r="B25" s="122" t="s">
        <v>219</v>
      </c>
      <c r="C25" s="118">
        <v>1</v>
      </c>
      <c r="D25" s="119" t="s">
        <v>211</v>
      </c>
      <c r="E25" s="119">
        <v>0</v>
      </c>
    </row>
    <row r="26" spans="1:5" ht="51" x14ac:dyDescent="0.25">
      <c r="A26" s="118" t="s">
        <v>220</v>
      </c>
      <c r="B26" s="122" t="s">
        <v>221</v>
      </c>
      <c r="C26" s="118">
        <v>1</v>
      </c>
      <c r="D26" s="119" t="s">
        <v>211</v>
      </c>
      <c r="E26" s="119">
        <v>0</v>
      </c>
    </row>
    <row r="27" spans="1:5" ht="38.25" x14ac:dyDescent="0.25">
      <c r="A27" s="118" t="s">
        <v>222</v>
      </c>
      <c r="B27" s="122" t="s">
        <v>223</v>
      </c>
      <c r="C27" s="118">
        <v>1</v>
      </c>
      <c r="D27" s="256">
        <v>67.180000000000007</v>
      </c>
      <c r="E27" s="119">
        <f t="shared" si="1"/>
        <v>67.180000000000007</v>
      </c>
    </row>
    <row r="28" spans="1:5" ht="38.25" x14ac:dyDescent="0.25">
      <c r="A28" s="118" t="s">
        <v>224</v>
      </c>
      <c r="B28" s="122" t="s">
        <v>225</v>
      </c>
      <c r="C28" s="118">
        <v>1</v>
      </c>
      <c r="D28" s="119" t="s">
        <v>226</v>
      </c>
      <c r="E28" s="119">
        <v>0</v>
      </c>
    </row>
    <row r="29" spans="1:5" ht="51" x14ac:dyDescent="0.25">
      <c r="A29" s="118" t="s">
        <v>227</v>
      </c>
      <c r="B29" s="122" t="s">
        <v>228</v>
      </c>
      <c r="C29" s="118">
        <v>1</v>
      </c>
      <c r="D29" s="119" t="s">
        <v>226</v>
      </c>
      <c r="E29" s="119">
        <v>0</v>
      </c>
    </row>
    <row r="30" spans="1:5" ht="51" x14ac:dyDescent="0.25">
      <c r="A30" s="118" t="s">
        <v>229</v>
      </c>
      <c r="B30" s="122" t="s">
        <v>230</v>
      </c>
      <c r="C30" s="118">
        <v>1</v>
      </c>
      <c r="D30" s="119" t="s">
        <v>226</v>
      </c>
      <c r="E30" s="119">
        <v>0</v>
      </c>
    </row>
    <row r="31" spans="1:5" ht="51" x14ac:dyDescent="0.25">
      <c r="A31" s="118" t="s">
        <v>231</v>
      </c>
      <c r="B31" s="122" t="s">
        <v>232</v>
      </c>
      <c r="C31" s="118">
        <v>1</v>
      </c>
      <c r="D31" s="119" t="s">
        <v>226</v>
      </c>
      <c r="E31" s="119">
        <v>0</v>
      </c>
    </row>
    <row r="32" spans="1:5" ht="51" x14ac:dyDescent="0.25">
      <c r="A32" s="118" t="s">
        <v>233</v>
      </c>
      <c r="B32" s="122" t="s">
        <v>234</v>
      </c>
      <c r="C32" s="118">
        <v>1</v>
      </c>
      <c r="D32" s="119" t="s">
        <v>226</v>
      </c>
      <c r="E32" s="119">
        <v>0</v>
      </c>
    </row>
    <row r="33" spans="1:5" ht="51" x14ac:dyDescent="0.25">
      <c r="A33" s="118" t="s">
        <v>235</v>
      </c>
      <c r="B33" s="122" t="s">
        <v>236</v>
      </c>
      <c r="C33" s="118">
        <v>1</v>
      </c>
      <c r="D33" s="119" t="s">
        <v>226</v>
      </c>
      <c r="E33" s="119">
        <v>0</v>
      </c>
    </row>
    <row r="34" spans="1:5" ht="38.25" x14ac:dyDescent="0.25">
      <c r="A34" s="118" t="s">
        <v>237</v>
      </c>
      <c r="B34" s="122" t="s">
        <v>238</v>
      </c>
      <c r="C34" s="118">
        <v>1</v>
      </c>
      <c r="D34" s="119" t="s">
        <v>226</v>
      </c>
      <c r="E34" s="119">
        <v>0</v>
      </c>
    </row>
    <row r="35" spans="1:5" ht="38.25" x14ac:dyDescent="0.25">
      <c r="A35" s="118" t="s">
        <v>239</v>
      </c>
      <c r="B35" s="122" t="s">
        <v>240</v>
      </c>
      <c r="C35" s="118">
        <v>1</v>
      </c>
      <c r="D35" s="119" t="s">
        <v>226</v>
      </c>
      <c r="E35" s="119">
        <v>0</v>
      </c>
    </row>
    <row r="36" spans="1:5" ht="24" customHeight="1" x14ac:dyDescent="0.25">
      <c r="A36" s="229" t="s">
        <v>241</v>
      </c>
      <c r="B36" s="229"/>
      <c r="C36" s="229"/>
      <c r="D36" s="229"/>
      <c r="E36" s="115">
        <f>ROUND(SUM(E20:E35),2)</f>
        <v>580.21</v>
      </c>
    </row>
    <row r="37" spans="1:5" ht="24" customHeight="1" x14ac:dyDescent="0.25">
      <c r="A37" s="114">
        <v>4</v>
      </c>
      <c r="B37" s="229" t="s">
        <v>242</v>
      </c>
      <c r="C37" s="229"/>
      <c r="D37" s="229"/>
      <c r="E37" s="229"/>
    </row>
    <row r="38" spans="1:5" ht="38.25" x14ac:dyDescent="0.25">
      <c r="A38" s="118" t="s">
        <v>89</v>
      </c>
      <c r="B38" s="122" t="s">
        <v>243</v>
      </c>
      <c r="C38" s="118">
        <v>126</v>
      </c>
      <c r="D38" s="256">
        <v>14</v>
      </c>
      <c r="E38" s="119">
        <f>ROUND(C38*D38,2)</f>
        <v>1764</v>
      </c>
    </row>
    <row r="39" spans="1:5" ht="24" customHeight="1" x14ac:dyDescent="0.25">
      <c r="A39" s="229" t="s">
        <v>244</v>
      </c>
      <c r="B39" s="229"/>
      <c r="C39" s="229"/>
      <c r="D39" s="229"/>
      <c r="E39" s="116">
        <f>E38</f>
        <v>1764</v>
      </c>
    </row>
    <row r="40" spans="1:5" ht="24" customHeight="1" x14ac:dyDescent="0.25">
      <c r="A40" s="114">
        <v>5</v>
      </c>
      <c r="B40" s="229" t="s">
        <v>245</v>
      </c>
      <c r="C40" s="229"/>
      <c r="D40" s="229"/>
      <c r="E40" s="229"/>
    </row>
    <row r="41" spans="1:5" ht="51" x14ac:dyDescent="0.25">
      <c r="A41" s="118" t="s">
        <v>246</v>
      </c>
      <c r="B41" s="122" t="s">
        <v>247</v>
      </c>
      <c r="C41" s="118">
        <v>1</v>
      </c>
      <c r="D41" s="256">
        <v>3500</v>
      </c>
      <c r="E41" s="119">
        <f>ROUND(C41*D41,2)</f>
        <v>3500</v>
      </c>
    </row>
    <row r="42" spans="1:5" ht="51" x14ac:dyDescent="0.25">
      <c r="A42" s="118" t="s">
        <v>248</v>
      </c>
      <c r="B42" s="122" t="s">
        <v>249</v>
      </c>
      <c r="C42" s="118">
        <v>1</v>
      </c>
      <c r="D42" s="256">
        <v>500</v>
      </c>
      <c r="E42" s="119">
        <f t="shared" ref="E42:E43" si="2">ROUND(C42*D42,2)</f>
        <v>500</v>
      </c>
    </row>
    <row r="43" spans="1:5" ht="63.75" x14ac:dyDescent="0.25">
      <c r="A43" s="118" t="s">
        <v>250</v>
      </c>
      <c r="B43" s="122" t="s">
        <v>251</v>
      </c>
      <c r="C43" s="118">
        <v>1</v>
      </c>
      <c r="D43" s="256">
        <v>3700</v>
      </c>
      <c r="E43" s="119">
        <f t="shared" si="2"/>
        <v>3700</v>
      </c>
    </row>
    <row r="44" spans="1:5" ht="24" customHeight="1" x14ac:dyDescent="0.25">
      <c r="A44" s="229" t="s">
        <v>252</v>
      </c>
      <c r="B44" s="229"/>
      <c r="C44" s="229"/>
      <c r="D44" s="229"/>
      <c r="E44" s="116">
        <f>ROUND(SUM(E41:E43),2)</f>
        <v>7700</v>
      </c>
    </row>
    <row r="45" spans="1:5" ht="24" customHeight="1" x14ac:dyDescent="0.25">
      <c r="A45" s="114">
        <v>6</v>
      </c>
      <c r="B45" s="229" t="s">
        <v>253</v>
      </c>
      <c r="C45" s="229"/>
      <c r="D45" s="229"/>
      <c r="E45" s="229"/>
    </row>
    <row r="46" spans="1:5" ht="51" x14ac:dyDescent="0.25">
      <c r="A46" s="118" t="s">
        <v>254</v>
      </c>
      <c r="B46" s="122" t="s">
        <v>255</v>
      </c>
      <c r="C46" s="118">
        <v>1</v>
      </c>
      <c r="D46" s="256">
        <v>687</v>
      </c>
      <c r="E46" s="119">
        <f t="shared" ref="E46" si="3">ROUND(C46*D46,2)</f>
        <v>687</v>
      </c>
    </row>
    <row r="47" spans="1:5" ht="24" customHeight="1" x14ac:dyDescent="0.25">
      <c r="A47" s="229" t="s">
        <v>256</v>
      </c>
      <c r="B47" s="229"/>
      <c r="C47" s="229"/>
      <c r="D47" s="229"/>
      <c r="E47" s="116">
        <f>E46</f>
        <v>687</v>
      </c>
    </row>
    <row r="48" spans="1:5" ht="24" customHeight="1" x14ac:dyDescent="0.25">
      <c r="A48" s="114">
        <v>7</v>
      </c>
      <c r="B48" s="229" t="s">
        <v>293</v>
      </c>
      <c r="C48" s="229"/>
      <c r="D48" s="229"/>
      <c r="E48" s="116">
        <f>ROUND((E13+E18+E36+E39+E44+E47),2)</f>
        <v>90626.01</v>
      </c>
    </row>
    <row r="49" spans="1:7" x14ac:dyDescent="0.25">
      <c r="A49" s="114">
        <v>8</v>
      </c>
      <c r="B49" s="114" t="s">
        <v>257</v>
      </c>
      <c r="C49" s="114" t="s">
        <v>258</v>
      </c>
      <c r="D49" s="229" t="s">
        <v>259</v>
      </c>
      <c r="E49" s="229"/>
    </row>
    <row r="50" spans="1:7" x14ac:dyDescent="0.25">
      <c r="A50" s="118" t="s">
        <v>260</v>
      </c>
      <c r="B50" s="118" t="s">
        <v>103</v>
      </c>
      <c r="C50" s="257"/>
      <c r="D50" s="233">
        <f>ROUND(C50*$E$48,2)</f>
        <v>0</v>
      </c>
      <c r="E50" s="233"/>
      <c r="F50" s="255" t="s">
        <v>300</v>
      </c>
      <c r="G50" t="s">
        <v>301</v>
      </c>
    </row>
    <row r="51" spans="1:7" x14ac:dyDescent="0.25">
      <c r="A51" s="118" t="s">
        <v>261</v>
      </c>
      <c r="B51" s="118" t="s">
        <v>104</v>
      </c>
      <c r="C51" s="257"/>
      <c r="D51" s="233">
        <f>ROUND(C51*(E48+D50),2)</f>
        <v>0</v>
      </c>
      <c r="E51" s="233"/>
      <c r="F51" s="255" t="s">
        <v>300</v>
      </c>
      <c r="G51" t="s">
        <v>302</v>
      </c>
    </row>
    <row r="52" spans="1:7" x14ac:dyDescent="0.25">
      <c r="A52" s="118"/>
      <c r="B52" s="118" t="s">
        <v>262</v>
      </c>
      <c r="C52" s="118"/>
      <c r="D52" s="233">
        <f>C52*$AQ$44</f>
        <v>0</v>
      </c>
      <c r="E52" s="233"/>
    </row>
    <row r="53" spans="1:7" x14ac:dyDescent="0.25">
      <c r="A53" s="118"/>
      <c r="B53" s="118" t="s">
        <v>263</v>
      </c>
      <c r="C53" s="118"/>
      <c r="D53" s="233">
        <f>C53*$AQ$44</f>
        <v>0</v>
      </c>
      <c r="E53" s="233"/>
    </row>
    <row r="54" spans="1:7" x14ac:dyDescent="0.25">
      <c r="A54" s="118"/>
      <c r="B54" s="118" t="s">
        <v>264</v>
      </c>
      <c r="C54" s="258"/>
      <c r="D54" s="231">
        <f>ROUND(C54*(SUM($E$48,$D$50,$D$51)/(1-$C$60)),2)</f>
        <v>0</v>
      </c>
      <c r="E54" s="231"/>
    </row>
    <row r="55" spans="1:7" x14ac:dyDescent="0.25">
      <c r="A55" s="118"/>
      <c r="B55" s="118" t="s">
        <v>265</v>
      </c>
      <c r="C55" s="258"/>
      <c r="D55" s="231">
        <f>ROUND(C55*(SUM($E$48,$D$50,$D$51)/(1-$C$60)),2)</f>
        <v>0</v>
      </c>
      <c r="E55" s="231"/>
    </row>
    <row r="56" spans="1:7" ht="25.5" x14ac:dyDescent="0.25">
      <c r="A56" s="118"/>
      <c r="B56" s="118" t="s">
        <v>290</v>
      </c>
      <c r="C56" s="258"/>
      <c r="D56" s="235">
        <f>ROUND(C56*(SUM($E$48,$D$50,$D$51)/(1-$C$60)),2)</f>
        <v>0</v>
      </c>
      <c r="E56" s="236"/>
    </row>
    <row r="57" spans="1:7" x14ac:dyDescent="0.25">
      <c r="A57" s="118"/>
      <c r="B57" s="118" t="s">
        <v>266</v>
      </c>
      <c r="C57" s="118"/>
      <c r="D57" s="231">
        <f>C57*(SUM($AQ$44,$AP$46,$AP$47)/(1-$AO$56))</f>
        <v>0</v>
      </c>
      <c r="E57" s="231"/>
    </row>
    <row r="58" spans="1:7" x14ac:dyDescent="0.25">
      <c r="A58" s="118"/>
      <c r="B58" s="118" t="s">
        <v>267</v>
      </c>
      <c r="C58" s="118"/>
      <c r="D58" s="231">
        <f t="shared" ref="D58" si="4">C58*(SUM($AQ$44,$AP$46,$AP$47)/(1-$AO$56))</f>
        <v>0</v>
      </c>
      <c r="E58" s="231"/>
    </row>
    <row r="59" spans="1:7" x14ac:dyDescent="0.25">
      <c r="A59" s="118" t="s">
        <v>268</v>
      </c>
      <c r="B59" s="118" t="s">
        <v>269</v>
      </c>
      <c r="C59" s="120">
        <v>0.05</v>
      </c>
      <c r="D59" s="231">
        <f>ROUND(C59*(SUM($E$48,$D$50,$D$51)/(1-$C$60)),2)</f>
        <v>4769.79</v>
      </c>
      <c r="E59" s="231"/>
    </row>
    <row r="60" spans="1:7" x14ac:dyDescent="0.25">
      <c r="A60" s="232" t="s">
        <v>270</v>
      </c>
      <c r="B60" s="232"/>
      <c r="C60" s="121">
        <f>SUM(C54:C59)</f>
        <v>0.05</v>
      </c>
      <c r="D60" s="233"/>
      <c r="E60" s="233"/>
    </row>
    <row r="61" spans="1:7" ht="24" customHeight="1" x14ac:dyDescent="0.25">
      <c r="A61" s="229" t="s">
        <v>271</v>
      </c>
      <c r="B61" s="229"/>
      <c r="C61" s="229"/>
      <c r="D61" s="234">
        <f>ROUND(SUM(D50:E51)+SUM(D54:E59),2)</f>
        <v>4769.79</v>
      </c>
      <c r="E61" s="234"/>
    </row>
    <row r="62" spans="1:7" ht="24" customHeight="1" x14ac:dyDescent="0.25">
      <c r="A62" s="114">
        <v>9</v>
      </c>
      <c r="B62" s="226" t="s">
        <v>272</v>
      </c>
      <c r="C62" s="227"/>
      <c r="D62" s="227"/>
      <c r="E62" s="228"/>
    </row>
    <row r="63" spans="1:7" ht="33" customHeight="1" x14ac:dyDescent="0.25">
      <c r="A63" s="114">
        <v>10</v>
      </c>
      <c r="B63" s="114" t="s">
        <v>273</v>
      </c>
      <c r="C63" s="114" t="s">
        <v>274</v>
      </c>
      <c r="D63" s="229" t="s">
        <v>275</v>
      </c>
      <c r="E63" s="229"/>
    </row>
    <row r="64" spans="1:7" ht="24" customHeight="1" x14ac:dyDescent="0.25">
      <c r="A64" s="101" t="s">
        <v>276</v>
      </c>
      <c r="B64" s="101" t="s">
        <v>277</v>
      </c>
      <c r="C64" s="118">
        <v>115</v>
      </c>
      <c r="D64" s="231">
        <f>ROUND((C64/SUM(C64:C65))*SUM(E48,D61),2)</f>
        <v>85707.16</v>
      </c>
      <c r="E64" s="231"/>
    </row>
    <row r="65" spans="1:5" ht="24" customHeight="1" x14ac:dyDescent="0.25">
      <c r="A65" s="101" t="s">
        <v>278</v>
      </c>
      <c r="B65" s="101" t="s">
        <v>279</v>
      </c>
      <c r="C65" s="118">
        <v>13</v>
      </c>
      <c r="D65" s="231">
        <f>ROUND((C65/SUM(C64:C65))*SUM(E48,D61),2)</f>
        <v>9688.64</v>
      </c>
      <c r="E65" s="231"/>
    </row>
    <row r="66" spans="1:5" ht="24" customHeight="1" x14ac:dyDescent="0.25">
      <c r="A66" s="229" t="s">
        <v>280</v>
      </c>
      <c r="B66" s="229"/>
      <c r="C66" s="229"/>
      <c r="D66" s="230">
        <f>ROUND(SUM(D64:E65),2)</f>
        <v>95395.8</v>
      </c>
      <c r="E66" s="230"/>
    </row>
  </sheetData>
  <mergeCells count="36">
    <mergeCell ref="A5:E5"/>
    <mergeCell ref="A6:E6"/>
    <mergeCell ref="B8:E8"/>
    <mergeCell ref="A13:D13"/>
    <mergeCell ref="B14:E14"/>
    <mergeCell ref="A18:D18"/>
    <mergeCell ref="B19:E19"/>
    <mergeCell ref="A36:D36"/>
    <mergeCell ref="B37:E37"/>
    <mergeCell ref="A39:D39"/>
    <mergeCell ref="B40:E40"/>
    <mergeCell ref="A44:D44"/>
    <mergeCell ref="B45:E45"/>
    <mergeCell ref="A47:D47"/>
    <mergeCell ref="B48:D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0:B60"/>
    <mergeCell ref="D60:E60"/>
    <mergeCell ref="A61:C61"/>
    <mergeCell ref="D61:E61"/>
    <mergeCell ref="B62:E62"/>
    <mergeCell ref="A66:C66"/>
    <mergeCell ref="D66:E66"/>
    <mergeCell ref="D63:E63"/>
    <mergeCell ref="D64:E64"/>
    <mergeCell ref="D65:E65"/>
  </mergeCells>
  <pageMargins left="0.511811024" right="0.511811024" top="0.78740157499999996" bottom="0.78740157499999996" header="0.31496062000000002" footer="0.31496062000000002"/>
  <pageSetup paperSize="9" scale="80" orientation="portrait" r:id="rId1"/>
  <colBreaks count="1" manualBreakCount="1">
    <brk id="5" max="6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15232-7157-4A54-877B-B5A54B445A35}">
  <dimension ref="A3:C12"/>
  <sheetViews>
    <sheetView showGridLines="0" zoomScaleNormal="100" zoomScaleSheetLayoutView="100" workbookViewId="0">
      <selection activeCell="A6" sqref="A6:C6"/>
    </sheetView>
  </sheetViews>
  <sheetFormatPr defaultColWidth="9.140625" defaultRowHeight="15" x14ac:dyDescent="0.25"/>
  <cols>
    <col min="1" max="1" width="44.28515625" style="44" customWidth="1"/>
    <col min="2" max="2" width="15.5703125" style="44" customWidth="1"/>
    <col min="3" max="3" width="24.42578125" style="44" customWidth="1"/>
    <col min="4" max="4" width="11" style="44" bestFit="1" customWidth="1"/>
    <col min="5" max="5" width="11.140625" style="44" bestFit="1" customWidth="1"/>
    <col min="6" max="6" width="10.5703125" style="44" customWidth="1"/>
    <col min="7" max="7" width="15.140625" style="44" customWidth="1"/>
    <col min="8" max="8" width="15.28515625" style="44" customWidth="1"/>
    <col min="9" max="9" width="14.5703125" style="44" customWidth="1"/>
    <col min="10" max="16384" width="9.140625" style="44"/>
  </cols>
  <sheetData>
    <row r="3" spans="1:3" ht="8.25" customHeight="1" x14ac:dyDescent="0.25"/>
    <row r="4" spans="1:3" ht="12.75" customHeight="1" x14ac:dyDescent="0.25"/>
    <row r="5" spans="1:3" ht="12.75" customHeight="1" x14ac:dyDescent="0.25"/>
    <row r="6" spans="1:3" ht="26.25" customHeight="1" x14ac:dyDescent="0.25">
      <c r="A6" s="172" t="s">
        <v>305</v>
      </c>
      <c r="B6" s="172"/>
      <c r="C6" s="172"/>
    </row>
    <row r="7" spans="1:3" ht="15" customHeight="1" x14ac:dyDescent="0.25">
      <c r="A7" s="238" t="s">
        <v>186</v>
      </c>
      <c r="B7" s="238" t="s">
        <v>286</v>
      </c>
      <c r="C7" s="238" t="s">
        <v>189</v>
      </c>
    </row>
    <row r="8" spans="1:3" x14ac:dyDescent="0.25">
      <c r="A8" s="238"/>
      <c r="B8" s="238"/>
      <c r="C8" s="238"/>
    </row>
    <row r="9" spans="1:3" ht="29.25" customHeight="1" x14ac:dyDescent="0.25">
      <c r="A9" s="238" t="s">
        <v>190</v>
      </c>
      <c r="B9" s="238"/>
      <c r="C9" s="238"/>
    </row>
    <row r="10" spans="1:3" ht="45" customHeight="1" x14ac:dyDescent="0.25">
      <c r="A10" s="122" t="s">
        <v>284</v>
      </c>
      <c r="B10" s="118">
        <v>1</v>
      </c>
      <c r="C10" s="256">
        <v>4000</v>
      </c>
    </row>
    <row r="11" spans="1:3" ht="45" customHeight="1" x14ac:dyDescent="0.25">
      <c r="A11" s="122" t="s">
        <v>285</v>
      </c>
      <c r="B11" s="118">
        <v>1</v>
      </c>
      <c r="C11" s="256">
        <v>3000</v>
      </c>
    </row>
    <row r="12" spans="1:3" ht="24" customHeight="1" x14ac:dyDescent="0.25">
      <c r="A12" s="239" t="s">
        <v>199</v>
      </c>
      <c r="B12" s="239"/>
      <c r="C12" s="117">
        <f>ROUND(SUM(C10:C11),2)</f>
        <v>7000</v>
      </c>
    </row>
  </sheetData>
  <mergeCells count="6">
    <mergeCell ref="C7:C8"/>
    <mergeCell ref="A9:C9"/>
    <mergeCell ref="A12:B12"/>
    <mergeCell ref="A6:C6"/>
    <mergeCell ref="A7:A8"/>
    <mergeCell ref="B7:B8"/>
  </mergeCells>
  <pageMargins left="0.511811024" right="0.511811024" top="0.78740157499999996" bottom="0.78740157499999996" header="0.31496062000000002" footer="0.31496062000000002"/>
  <pageSetup paperSize="9" scale="80" orientation="portrait" r:id="rId1"/>
  <colBreaks count="1" manualBreakCount="1">
    <brk id="3" max="1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9</vt:i4>
      </vt:variant>
    </vt:vector>
  </HeadingPairs>
  <TitlesOfParts>
    <vt:vector size="18" baseType="lpstr">
      <vt:lpstr>PRECIFICAÇÃO GERAL</vt:lpstr>
      <vt:lpstr>POSTO - Atendente N1</vt:lpstr>
      <vt:lpstr>POSTO - Atendente N2</vt:lpstr>
      <vt:lpstr>POSTO - Monitor de Qualidade</vt:lpstr>
      <vt:lpstr>POSTO - Supervisor Atendimento</vt:lpstr>
      <vt:lpstr>POSTO - Psicólogo (a)</vt:lpstr>
      <vt:lpstr>POSTO - Gerente de Operação</vt:lpstr>
      <vt:lpstr>INFRAESTRUTURA</vt:lpstr>
      <vt:lpstr>PLANEJAMENTO</vt:lpstr>
      <vt:lpstr>INFRAESTRUTURA!Area_de_impressao</vt:lpstr>
      <vt:lpstr>PLANEJAMENTO!Area_de_impressao</vt:lpstr>
      <vt:lpstr>'POSTO - Atendente N1'!Area_de_impressao</vt:lpstr>
      <vt:lpstr>'POSTO - Atendente N2'!Area_de_impressao</vt:lpstr>
      <vt:lpstr>'POSTO - Gerente de Operação'!Area_de_impressao</vt:lpstr>
      <vt:lpstr>'POSTO - Monitor de Qualidade'!Area_de_impressao</vt:lpstr>
      <vt:lpstr>'POSTO - Psicólogo (a)'!Area_de_impressao</vt:lpstr>
      <vt:lpstr>'POSTO - Supervisor Atendimento'!Area_de_impressao</vt:lpstr>
      <vt:lpstr>'PRECIFICAÇÃO GERAL'!Area_de_impressao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Miranda</dc:creator>
  <cp:keywords/>
  <dc:description/>
  <cp:lastModifiedBy>Jheronimo Anzolin Rodrigues</cp:lastModifiedBy>
  <cp:revision/>
  <cp:lastPrinted>2026-02-10T16:51:54Z</cp:lastPrinted>
  <dcterms:created xsi:type="dcterms:W3CDTF">2019-08-04T20:52:38Z</dcterms:created>
  <dcterms:modified xsi:type="dcterms:W3CDTF">2026-05-14T15:38:52Z</dcterms:modified>
  <cp:category/>
  <cp:contentStatus/>
</cp:coreProperties>
</file>